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Пользователь\Desktop\"/>
    </mc:Choice>
  </mc:AlternateContent>
  <bookViews>
    <workbookView xWindow="0" yWindow="0" windowWidth="28800" windowHeight="12330" activeTab="3"/>
  </bookViews>
  <sheets>
    <sheet name="1.1" sheetId="8" r:id="rId1"/>
    <sheet name="1.2" sheetId="9" r:id="rId2"/>
    <sheet name="1.3" sheetId="19" r:id="rId3"/>
    <sheet name="1.4" sheetId="20" r:id="rId4"/>
  </sheets>
  <definedNames>
    <definedName name="Кв">#REF!</definedName>
    <definedName name="Кн">#REF!</definedName>
    <definedName name="Новое">#REF!</definedName>
    <definedName name="Рсрi">#REF!</definedName>
  </definedNames>
  <calcPr calcId="162913"/>
</workbook>
</file>

<file path=xl/calcChain.xml><?xml version="1.0" encoding="utf-8"?>
<calcChain xmlns="http://schemas.openxmlformats.org/spreadsheetml/2006/main">
  <c r="G14" i="19" l="1"/>
  <c r="F14" i="19"/>
  <c r="C24" i="19"/>
  <c r="F24" i="19"/>
  <c r="E19" i="19"/>
  <c r="C19" i="19"/>
  <c r="D19" i="19"/>
  <c r="G9" i="19" l="1"/>
  <c r="F9" i="19"/>
  <c r="E9" i="19"/>
  <c r="D9" i="19"/>
  <c r="C20" i="19"/>
  <c r="C15" i="19"/>
  <c r="C5" i="19"/>
  <c r="C10" i="19"/>
  <c r="D18" i="9" l="1"/>
  <c r="F20" i="9"/>
  <c r="F19" i="9"/>
  <c r="F18" i="9"/>
  <c r="F17" i="9"/>
  <c r="E20" i="9"/>
  <c r="E19" i="9"/>
  <c r="E18" i="9"/>
  <c r="E17" i="9"/>
  <c r="D14" i="9"/>
  <c r="D20" i="9" s="1"/>
  <c r="D13" i="9"/>
  <c r="D19" i="9" s="1"/>
  <c r="D12" i="9"/>
  <c r="D11" i="9"/>
  <c r="D17" i="9" s="1"/>
  <c r="F15" i="9"/>
  <c r="E15" i="9"/>
  <c r="H22" i="8"/>
  <c r="H21" i="8"/>
  <c r="H20" i="8"/>
  <c r="H19" i="8"/>
  <c r="H18" i="8"/>
  <c r="H17" i="8"/>
  <c r="H16" i="8"/>
  <c r="H15" i="8"/>
  <c r="H14" i="8"/>
  <c r="H13" i="8"/>
  <c r="H12" i="8"/>
  <c r="H11" i="8"/>
  <c r="H10" i="8"/>
  <c r="H9" i="8"/>
  <c r="H8" i="8"/>
  <c r="G22" i="8"/>
  <c r="G21" i="8"/>
  <c r="G20" i="8"/>
  <c r="G19" i="8"/>
  <c r="G18" i="8"/>
  <c r="G17" i="8"/>
  <c r="G16" i="8"/>
  <c r="G15" i="8"/>
  <c r="G14" i="8"/>
  <c r="G5" i="8" s="1"/>
  <c r="G13" i="8"/>
  <c r="G12" i="8"/>
  <c r="G11" i="8"/>
  <c r="G10" i="8"/>
  <c r="G9" i="8"/>
  <c r="G8" i="8"/>
  <c r="D15" i="9" l="1"/>
  <c r="F7" i="8"/>
  <c r="F6" i="8"/>
  <c r="F5" i="8"/>
  <c r="E7" i="8"/>
  <c r="E6" i="8"/>
  <c r="E5" i="8"/>
  <c r="C7" i="19" l="1"/>
  <c r="C6" i="19"/>
  <c r="C9" i="19" s="1"/>
  <c r="C21" i="19"/>
  <c r="C16" i="19"/>
  <c r="C11" i="19"/>
  <c r="C14" i="19" s="1"/>
  <c r="F9" i="9" l="1"/>
  <c r="F21" i="9" s="1"/>
  <c r="E9" i="9"/>
  <c r="E21" i="9" s="1"/>
  <c r="D9" i="9"/>
  <c r="D21" i="9" s="1"/>
  <c r="H7" i="8"/>
  <c r="G7" i="8"/>
  <c r="H6" i="8"/>
  <c r="G6" i="8"/>
  <c r="H5" i="8"/>
  <c r="C23" i="19" l="1"/>
  <c r="C22" i="19"/>
  <c r="C18" i="19"/>
  <c r="C17" i="19"/>
  <c r="C13" i="19"/>
  <c r="C12" i="19"/>
  <c r="C8" i="19"/>
</calcChain>
</file>

<file path=xl/sharedStrings.xml><?xml version="1.0" encoding="utf-8"?>
<sst xmlns="http://schemas.openxmlformats.org/spreadsheetml/2006/main" count="96" uniqueCount="46">
  <si>
    <t>Уровень напряжения</t>
  </si>
  <si>
    <t>Категория надежности</t>
  </si>
  <si>
    <t>Юридические лица шт.</t>
  </si>
  <si>
    <t>Физические лица шт.</t>
  </si>
  <si>
    <t>Всего</t>
  </si>
  <si>
    <t>1кат</t>
  </si>
  <si>
    <t>2кат</t>
  </si>
  <si>
    <t>3кат</t>
  </si>
  <si>
    <t>BH</t>
  </si>
  <si>
    <t>CH1</t>
  </si>
  <si>
    <t>CH2</t>
  </si>
  <si>
    <t>НН (0,4 кВ)</t>
  </si>
  <si>
    <t>год</t>
  </si>
  <si>
    <t>Потребители</t>
  </si>
  <si>
    <t>Наименование показателя</t>
  </si>
  <si>
    <t>Состояние систем учета</t>
  </si>
  <si>
    <t>Всего точек учета</t>
  </si>
  <si>
    <t>Юридические лица</t>
  </si>
  <si>
    <t>Точек учета, шт.</t>
  </si>
  <si>
    <t>Ввода в многоквартирные дома</t>
  </si>
  <si>
    <t>Потребители-граждане
(частные домовладения)</t>
  </si>
  <si>
    <t>Бесхозные сети</t>
  </si>
  <si>
    <t>Наименование ЭУ</t>
  </si>
  <si>
    <t>По состоянию на</t>
  </si>
  <si>
    <t>ИТОГО</t>
  </si>
  <si>
    <t>110 кВ</t>
  </si>
  <si>
    <t>35 кВ</t>
  </si>
  <si>
    <t>6-10 кВ</t>
  </si>
  <si>
    <t>0,4 кВ</t>
  </si>
  <si>
    <t xml:space="preserve">ВЛ </t>
  </si>
  <si>
    <t xml:space="preserve">КЛ </t>
  </si>
  <si>
    <t>ПС</t>
  </si>
  <si>
    <t>ТП</t>
  </si>
  <si>
    <t>ПС 35 кВ и выше</t>
  </si>
  <si>
    <t>ЛЭП 35 кВ и выше</t>
  </si>
  <si>
    <t>ЛЭП 0,4-10 кВ</t>
  </si>
  <si>
    <t>ТП/РП</t>
  </si>
  <si>
    <t>Динамика</t>
  </si>
  <si>
    <t>1.1. Информация о количестве потребителей услуг по ООО "СОЮЗ" с разбивкой по уровням напряжения, категориям надежности потребителей и типу потребителей</t>
  </si>
  <si>
    <t>НН (0,22 кВ)</t>
  </si>
  <si>
    <t>Точки поставки оборудованные приборами учета</t>
  </si>
  <si>
    <t>Точки поставки включены в автоматизированную систему учета электроэнергии</t>
  </si>
  <si>
    <t>1.2 Информация о количестве точек поставки всего и точек поставки, оборудованных приборами учета электрической энергии</t>
  </si>
  <si>
    <t>1.3 Информация об объектах электросетевого хозяйства ООО "СОЮЗ"</t>
  </si>
  <si>
    <t>1.4 Уровень физического износа объектов электросетевого хозяйства ООО "СОЮЗ"</t>
  </si>
  <si>
    <t>динамика 2022/2021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</si>
</sst>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0.000"/>
    <numFmt numFmtId="165" formatCode="#,##0.0"/>
    <numFmt numFmtId="166" formatCode="h:mm;@"/>
    <numFmt numFmtId="167" formatCode="_([$€-2]* #,##0.00_);_([$€-2]* \(#,##0.00\);_([$€-2]* &quot;-&quot;??_)"/>
    <numFmt numFmtId="168" formatCode="_(* #,##0.00_);_(* \(#,##0.00\);_(* &quot;-&quot;??_);_(@_)"/>
    <numFmt numFmtId="169" formatCode="#,##0.000"/>
    <numFmt numFmtId="170" formatCode="0.0"/>
  </numFmts>
  <fonts count="42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scheme val="minor"/>
    </font>
    <font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 Cyr"/>
      <family val="2"/>
      <charset val="204"/>
    </font>
    <font>
      <sz val="10"/>
      <name val="Arial Cyr"/>
      <charset val="204"/>
    </font>
    <font>
      <sz val="10"/>
      <color theme="1"/>
      <name val="Arial Cyr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color theme="1"/>
      <name val="Arial"/>
      <family val="2"/>
      <charset val="204"/>
    </font>
    <font>
      <sz val="8"/>
      <name val="Arial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Arial"/>
      <family val="2"/>
    </font>
    <font>
      <b/>
      <i/>
      <sz val="12"/>
      <color rgb="FF000000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</fonts>
  <fills count="4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indexed="31"/>
      </patternFill>
    </fill>
    <fill>
      <patternFill patternType="solid">
        <fgColor indexed="31"/>
        <bgColor indexed="22"/>
      </patternFill>
    </fill>
    <fill>
      <patternFill patternType="solid">
        <fgColor indexed="45"/>
      </patternFill>
    </fill>
    <fill>
      <patternFill patternType="solid">
        <fgColor indexed="45"/>
        <bgColor indexed="29"/>
      </patternFill>
    </fill>
    <fill>
      <patternFill patternType="solid">
        <fgColor indexed="42"/>
      </patternFill>
    </fill>
    <fill>
      <patternFill patternType="solid">
        <fgColor indexed="42"/>
        <bgColor indexed="27"/>
      </patternFill>
    </fill>
    <fill>
      <patternFill patternType="solid">
        <fgColor indexed="46"/>
      </patternFill>
    </fill>
    <fill>
      <patternFill patternType="solid">
        <fgColor indexed="46"/>
        <bgColor indexed="24"/>
      </patternFill>
    </fill>
    <fill>
      <patternFill patternType="solid">
        <fgColor indexed="27"/>
      </patternFill>
    </fill>
    <fill>
      <patternFill patternType="solid">
        <fgColor indexed="27"/>
        <bgColor indexed="41"/>
      </patternFill>
    </fill>
    <fill>
      <patternFill patternType="solid">
        <fgColor indexed="47"/>
      </patternFill>
    </fill>
    <fill>
      <patternFill patternType="solid">
        <fgColor indexed="47"/>
        <bgColor indexed="22"/>
      </patternFill>
    </fill>
    <fill>
      <patternFill patternType="solid">
        <fgColor indexed="44"/>
      </patternFill>
    </fill>
    <fill>
      <patternFill patternType="solid">
        <fgColor indexed="44"/>
        <bgColor indexed="31"/>
      </patternFill>
    </fill>
    <fill>
      <patternFill patternType="solid">
        <fgColor indexed="29"/>
      </patternFill>
    </fill>
    <fill>
      <patternFill patternType="solid">
        <fgColor indexed="29"/>
        <bgColor indexed="45"/>
      </patternFill>
    </fill>
    <fill>
      <patternFill patternType="solid">
        <fgColor indexed="11"/>
      </patternFill>
    </fill>
    <fill>
      <patternFill patternType="solid">
        <fgColor indexed="11"/>
        <bgColor indexed="49"/>
      </patternFill>
    </fill>
    <fill>
      <patternFill patternType="solid">
        <fgColor indexed="51"/>
      </patternFill>
    </fill>
    <fill>
      <patternFill patternType="solid">
        <fgColor indexed="51"/>
        <bgColor indexed="13"/>
      </patternFill>
    </fill>
    <fill>
      <patternFill patternType="solid">
        <fgColor indexed="30"/>
      </patternFill>
    </fill>
    <fill>
      <patternFill patternType="solid">
        <fgColor indexed="30"/>
        <bgColor indexed="21"/>
      </patternFill>
    </fill>
    <fill>
      <patternFill patternType="solid">
        <fgColor indexed="36"/>
      </patternFill>
    </fill>
    <fill>
      <patternFill patternType="solid">
        <fgColor indexed="20"/>
        <bgColor indexed="36"/>
      </patternFill>
    </fill>
    <fill>
      <patternFill patternType="solid">
        <fgColor indexed="49"/>
      </patternFill>
    </fill>
    <fill>
      <patternFill patternType="solid">
        <fgColor indexed="49"/>
        <bgColor indexed="40"/>
      </patternFill>
    </fill>
    <fill>
      <patternFill patternType="solid">
        <fgColor indexed="52"/>
      </patternFill>
    </fill>
    <fill>
      <patternFill patternType="solid">
        <fgColor indexed="52"/>
        <bgColor indexed="51"/>
      </patternFill>
    </fill>
    <fill>
      <patternFill patternType="solid">
        <fgColor indexed="62"/>
      </patternFill>
    </fill>
    <fill>
      <patternFill patternType="solid">
        <fgColor indexed="62"/>
        <bgColor indexed="56"/>
      </patternFill>
    </fill>
    <fill>
      <patternFill patternType="solid">
        <fgColor indexed="10"/>
      </patternFill>
    </fill>
    <fill>
      <patternFill patternType="solid">
        <fgColor indexed="10"/>
        <bgColor indexed="60"/>
      </patternFill>
    </fill>
    <fill>
      <patternFill patternType="solid">
        <fgColor indexed="57"/>
      </patternFill>
    </fill>
    <fill>
      <patternFill patternType="solid">
        <fgColor indexed="57"/>
        <bgColor indexed="21"/>
      </patternFill>
    </fill>
    <fill>
      <patternFill patternType="solid">
        <fgColor indexed="53"/>
      </patternFill>
    </fill>
    <fill>
      <patternFill patternType="solid">
        <fgColor indexed="53"/>
        <bgColor indexed="52"/>
      </patternFill>
    </fill>
    <fill>
      <patternFill patternType="solid">
        <fgColor indexed="22"/>
      </patternFill>
    </fill>
    <fill>
      <patternFill patternType="solid">
        <fgColor indexed="22"/>
        <bgColor indexed="31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43"/>
      </patternFill>
    </fill>
    <fill>
      <patternFill patternType="solid">
        <fgColor indexed="43"/>
        <bgColor indexed="26"/>
      </patternFill>
    </fill>
    <fill>
      <patternFill patternType="solid">
        <fgColor indexed="26"/>
      </patternFill>
    </fill>
    <fill>
      <patternFill patternType="solid">
        <fgColor indexed="26"/>
        <bgColor indexed="9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77">
    <xf numFmtId="0" fontId="0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10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22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6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30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8" fillId="0" borderId="0">
      <protection locked="0"/>
    </xf>
    <xf numFmtId="0" fontId="17" fillId="32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4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6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26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38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9" fillId="14" borderId="6" applyNumberFormat="0" applyAlignment="0" applyProtection="0"/>
    <xf numFmtId="0" fontId="19" fillId="15" borderId="6" applyNumberFormat="0" applyAlignment="0" applyProtection="0"/>
    <xf numFmtId="0" fontId="19" fillId="15" borderId="6" applyNumberFormat="0" applyAlignment="0" applyProtection="0"/>
    <xf numFmtId="0" fontId="19" fillId="15" borderId="6" applyNumberFormat="0" applyAlignment="0" applyProtection="0"/>
    <xf numFmtId="0" fontId="19" fillId="15" borderId="6" applyNumberFormat="0" applyAlignment="0" applyProtection="0"/>
    <xf numFmtId="0" fontId="20" fillId="40" borderId="7" applyNumberFormat="0" applyAlignment="0" applyProtection="0"/>
    <xf numFmtId="0" fontId="20" fillId="41" borderId="7" applyNumberFormat="0" applyAlignment="0" applyProtection="0"/>
    <xf numFmtId="0" fontId="20" fillId="41" borderId="7" applyNumberFormat="0" applyAlignment="0" applyProtection="0"/>
    <xf numFmtId="0" fontId="20" fillId="41" borderId="7" applyNumberFormat="0" applyAlignment="0" applyProtection="0"/>
    <xf numFmtId="0" fontId="20" fillId="41" borderId="7" applyNumberFormat="0" applyAlignment="0" applyProtection="0"/>
    <xf numFmtId="0" fontId="21" fillId="40" borderId="6" applyNumberFormat="0" applyAlignment="0" applyProtection="0"/>
    <xf numFmtId="0" fontId="21" fillId="41" borderId="6" applyNumberFormat="0" applyAlignment="0" applyProtection="0"/>
    <xf numFmtId="0" fontId="21" fillId="41" borderId="6" applyNumberFormat="0" applyAlignment="0" applyProtection="0"/>
    <xf numFmtId="0" fontId="21" fillId="41" borderId="6" applyNumberFormat="0" applyAlignment="0" applyProtection="0"/>
    <xf numFmtId="0" fontId="21" fillId="41" borderId="6" applyNumberFormat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11" applyNumberFormat="0" applyFill="0" applyAlignment="0" applyProtection="0"/>
    <xf numFmtId="0" fontId="25" fillId="0" borderId="11" applyNumberFormat="0" applyFill="0" applyAlignment="0" applyProtection="0"/>
    <xf numFmtId="0" fontId="25" fillId="0" borderId="11" applyNumberFormat="0" applyFill="0" applyAlignment="0" applyProtection="0"/>
    <xf numFmtId="0" fontId="25" fillId="0" borderId="11" applyNumberFormat="0" applyFill="0" applyAlignment="0" applyProtection="0"/>
    <xf numFmtId="0" fontId="25" fillId="0" borderId="11" applyNumberFormat="0" applyFill="0" applyAlignment="0" applyProtection="0"/>
    <xf numFmtId="0" fontId="26" fillId="42" borderId="12" applyNumberFormat="0" applyAlignment="0" applyProtection="0"/>
    <xf numFmtId="0" fontId="26" fillId="43" borderId="12" applyNumberFormat="0" applyAlignment="0" applyProtection="0"/>
    <xf numFmtId="0" fontId="26" fillId="43" borderId="12" applyNumberFormat="0" applyAlignment="0" applyProtection="0"/>
    <xf numFmtId="0" fontId="26" fillId="43" borderId="12" applyNumberFormat="0" applyAlignment="0" applyProtection="0"/>
    <xf numFmtId="0" fontId="26" fillId="43" borderId="12" applyNumberFormat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44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9" fillId="0" borderId="0"/>
    <xf numFmtId="0" fontId="30" fillId="0" borderId="0"/>
    <xf numFmtId="0" fontId="29" fillId="0" borderId="0"/>
    <xf numFmtId="0" fontId="29" fillId="0" borderId="0"/>
    <xf numFmtId="0" fontId="31" fillId="0" borderId="0"/>
    <xf numFmtId="0" fontId="15" fillId="0" borderId="0"/>
    <xf numFmtId="0" fontId="15" fillId="0" borderId="0"/>
    <xf numFmtId="0" fontId="2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66" fontId="30" fillId="0" borderId="0">
      <protection locked="0"/>
    </xf>
    <xf numFmtId="0" fontId="30" fillId="0" borderId="0"/>
    <xf numFmtId="0" fontId="30" fillId="0" borderId="0"/>
    <xf numFmtId="0" fontId="4" fillId="0" borderId="0"/>
    <xf numFmtId="0" fontId="30" fillId="0" borderId="0"/>
    <xf numFmtId="0" fontId="29" fillId="0" borderId="0"/>
    <xf numFmtId="0" fontId="3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1" fillId="0" borderId="0"/>
    <xf numFmtId="0" fontId="29" fillId="0" borderId="0"/>
    <xf numFmtId="0" fontId="29" fillId="0" borderId="0"/>
    <xf numFmtId="167" fontId="30" fillId="0" borderId="0"/>
    <xf numFmtId="0" fontId="29" fillId="0" borderId="0"/>
    <xf numFmtId="0" fontId="15" fillId="0" borderId="0"/>
    <xf numFmtId="0" fontId="32" fillId="6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16" fillId="46" borderId="13" applyNumberFormat="0" applyFont="0" applyAlignment="0" applyProtection="0"/>
    <xf numFmtId="0" fontId="15" fillId="47" borderId="13" applyNumberFormat="0" applyAlignment="0" applyProtection="0"/>
    <xf numFmtId="0" fontId="15" fillId="47" borderId="13" applyNumberFormat="0" applyAlignment="0" applyProtection="0"/>
    <xf numFmtId="0" fontId="15" fillId="47" borderId="13" applyNumberFormat="0" applyAlignment="0" applyProtection="0"/>
    <xf numFmtId="0" fontId="15" fillId="47" borderId="13" applyNumberFormat="0" applyAlignment="0" applyProtection="0"/>
    <xf numFmtId="9" fontId="30" fillId="0" borderId="0" applyFont="0" applyFill="0" applyBorder="0" applyAlignment="0" applyProtection="0"/>
    <xf numFmtId="9" fontId="15" fillId="0" borderId="0" applyFill="0" applyBorder="0" applyAlignment="0" applyProtection="0"/>
    <xf numFmtId="9" fontId="15" fillId="0" borderId="0" applyFill="0" applyBorder="0" applyAlignment="0" applyProtection="0"/>
    <xf numFmtId="9" fontId="15" fillId="0" borderId="0" applyFill="0" applyBorder="0" applyAlignment="0" applyProtection="0"/>
    <xf numFmtId="9" fontId="15" fillId="0" borderId="0" applyFill="0" applyBorder="0" applyAlignment="0" applyProtection="0"/>
    <xf numFmtId="9" fontId="15" fillId="0" borderId="0" applyFill="0" applyBorder="0" applyAlignment="0" applyProtection="0"/>
    <xf numFmtId="9" fontId="15" fillId="0" borderId="0" applyFill="0" applyBorder="0" applyAlignment="0" applyProtection="0"/>
    <xf numFmtId="9" fontId="15" fillId="0" borderId="0" applyFill="0" applyBorder="0" applyAlignment="0" applyProtection="0"/>
    <xf numFmtId="9" fontId="15" fillId="0" borderId="0" applyFill="0" applyBorder="0" applyAlignment="0" applyProtection="0"/>
    <xf numFmtId="9" fontId="15" fillId="0" borderId="0" applyFill="0" applyBorder="0" applyAlignment="0" applyProtection="0"/>
    <xf numFmtId="9" fontId="15" fillId="0" borderId="0" applyFill="0" applyBorder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5" fillId="0" borderId="0"/>
    <xf numFmtId="38" fontId="36" fillId="0" borderId="0">
      <alignment vertical="top"/>
    </xf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0" fontId="38" fillId="8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" fillId="0" borderId="0"/>
    <xf numFmtId="0" fontId="2" fillId="0" borderId="0"/>
    <xf numFmtId="4" fontId="39" fillId="28" borderId="15" applyNumberFormat="0" applyProtection="0">
      <alignment horizontal="left" vertical="center" indent="1"/>
    </xf>
    <xf numFmtId="0" fontId="1" fillId="0" borderId="0"/>
  </cellStyleXfs>
  <cellXfs count="67">
    <xf numFmtId="0" fontId="0" fillId="0" borderId="0" xfId="0" applyFont="1" applyFill="1" applyBorder="1"/>
    <xf numFmtId="0" fontId="9" fillId="0" borderId="0" xfId="0" applyFont="1" applyFill="1" applyBorder="1"/>
    <xf numFmtId="0" fontId="8" fillId="0" borderId="1" xfId="0" applyNumberFormat="1" applyFont="1" applyFill="1" applyBorder="1" applyAlignment="1" applyProtection="1">
      <alignment horizontal="center" vertical="center" wrapText="1"/>
    </xf>
    <xf numFmtId="3" fontId="11" fillId="0" borderId="1" xfId="0" applyNumberFormat="1" applyFont="1" applyFill="1" applyBorder="1" applyAlignment="1" applyProtection="1">
      <alignment horizontal="center" vertical="center" wrapText="1"/>
    </xf>
    <xf numFmtId="164" fontId="8" fillId="0" borderId="1" xfId="0" applyNumberFormat="1" applyFont="1" applyFill="1" applyBorder="1" applyAlignment="1" applyProtection="1">
      <alignment horizontal="center" vertical="center" wrapText="1"/>
    </xf>
    <xf numFmtId="0" fontId="10" fillId="2" borderId="0" xfId="0" applyFont="1" applyFill="1" applyBorder="1"/>
    <xf numFmtId="0" fontId="8" fillId="2" borderId="1" xfId="0" applyNumberFormat="1" applyFont="1" applyFill="1" applyBorder="1" applyAlignment="1" applyProtection="1">
      <alignment horizontal="center" vertical="center" wrapText="1"/>
    </xf>
    <xf numFmtId="0" fontId="9" fillId="2" borderId="0" xfId="0" applyFont="1" applyFill="1" applyBorder="1"/>
    <xf numFmtId="3" fontId="10" fillId="2" borderId="1" xfId="0" applyNumberFormat="1" applyFont="1" applyFill="1" applyBorder="1" applyAlignment="1">
      <alignment horizontal="center" vertical="center" wrapText="1"/>
    </xf>
    <xf numFmtId="3" fontId="8" fillId="0" borderId="1" xfId="0" applyNumberFormat="1" applyFont="1" applyFill="1" applyBorder="1" applyAlignment="1" applyProtection="1">
      <alignment horizontal="center" vertical="center" wrapText="1"/>
    </xf>
    <xf numFmtId="0" fontId="13" fillId="0" borderId="0" xfId="0" applyNumberFormat="1" applyFont="1" applyFill="1" applyBorder="1" applyAlignment="1" applyProtection="1"/>
    <xf numFmtId="14" fontId="8" fillId="0" borderId="1" xfId="0" applyNumberFormat="1" applyFont="1" applyFill="1" applyBorder="1" applyAlignment="1" applyProtection="1">
      <alignment horizontal="right" vertical="center" wrapText="1"/>
    </xf>
    <xf numFmtId="2" fontId="8" fillId="3" borderId="1" xfId="0" applyNumberFormat="1" applyFont="1" applyFill="1" applyBorder="1" applyAlignment="1" applyProtection="1">
      <alignment horizontal="center" vertical="center"/>
    </xf>
    <xf numFmtId="4" fontId="12" fillId="2" borderId="1" xfId="0" applyNumberFormat="1" applyFont="1" applyFill="1" applyBorder="1" applyAlignment="1" applyProtection="1">
      <alignment horizontal="center" vertical="center" wrapText="1"/>
    </xf>
    <xf numFmtId="14" fontId="8" fillId="2" borderId="1" xfId="0" applyNumberFormat="1" applyFont="1" applyFill="1" applyBorder="1" applyAlignment="1" applyProtection="1">
      <alignment horizontal="right" vertical="center" wrapText="1"/>
    </xf>
    <xf numFmtId="165" fontId="8" fillId="2" borderId="1" xfId="0" applyNumberFormat="1" applyFont="1" applyFill="1" applyBorder="1" applyAlignment="1" applyProtection="1">
      <alignment horizontal="right" vertical="center" wrapText="1"/>
    </xf>
    <xf numFmtId="3" fontId="8" fillId="2" borderId="1" xfId="0" applyNumberFormat="1" applyFont="1" applyFill="1" applyBorder="1" applyAlignment="1" applyProtection="1">
      <alignment horizontal="right" vertical="center" wrapText="1"/>
    </xf>
    <xf numFmtId="3" fontId="9" fillId="0" borderId="0" xfId="0" applyNumberFormat="1" applyFont="1" applyFill="1" applyBorder="1"/>
    <xf numFmtId="165" fontId="12" fillId="2" borderId="1" xfId="5" applyNumberFormat="1" applyFont="1" applyFill="1" applyBorder="1" applyAlignment="1">
      <alignment horizontal="right" vertical="center" wrapText="1"/>
    </xf>
    <xf numFmtId="3" fontId="12" fillId="2" borderId="1" xfId="5" applyNumberFormat="1" applyFont="1" applyFill="1" applyBorder="1" applyAlignment="1">
      <alignment horizontal="right" vertical="center" wrapText="1"/>
    </xf>
    <xf numFmtId="0" fontId="11" fillId="0" borderId="1" xfId="0" applyNumberFormat="1" applyFont="1" applyFill="1" applyBorder="1" applyAlignment="1" applyProtection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1" fillId="0" borderId="0" xfId="0" applyNumberFormat="1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>
      <alignment horizontal="right"/>
    </xf>
    <xf numFmtId="3" fontId="11" fillId="0" borderId="0" xfId="0" applyNumberFormat="1" applyFont="1" applyFill="1" applyBorder="1" applyAlignment="1" applyProtection="1">
      <alignment horizontal="center" vertical="center" wrapText="1"/>
    </xf>
    <xf numFmtId="3" fontId="9" fillId="0" borderId="0" xfId="0" applyNumberFormat="1" applyFont="1" applyFill="1" applyBorder="1" applyAlignment="1">
      <alignment horizontal="right"/>
    </xf>
    <xf numFmtId="3" fontId="13" fillId="2" borderId="1" xfId="0" applyNumberFormat="1" applyFont="1" applyFill="1" applyBorder="1" applyAlignment="1">
      <alignment horizontal="center" vertical="center" wrapText="1"/>
    </xf>
    <xf numFmtId="9" fontId="12" fillId="2" borderId="1" xfId="0" applyNumberFormat="1" applyFont="1" applyFill="1" applyBorder="1" applyAlignment="1" applyProtection="1">
      <alignment horizontal="right" vertical="center" wrapText="1"/>
    </xf>
    <xf numFmtId="0" fontId="9" fillId="0" borderId="1" xfId="0" applyFont="1" applyFill="1" applyBorder="1"/>
    <xf numFmtId="0" fontId="11" fillId="0" borderId="1" xfId="0" applyNumberFormat="1" applyFont="1" applyFill="1" applyBorder="1" applyAlignment="1" applyProtection="1">
      <alignment horizontal="center" vertical="center" wrapText="1"/>
    </xf>
    <xf numFmtId="0" fontId="11" fillId="2" borderId="1" xfId="0" applyNumberFormat="1" applyFont="1" applyFill="1" applyBorder="1" applyAlignment="1" applyProtection="1">
      <alignment horizontal="center" vertical="center" wrapText="1"/>
    </xf>
    <xf numFmtId="0" fontId="11" fillId="2" borderId="4" xfId="0" applyNumberFormat="1" applyFont="1" applyFill="1" applyBorder="1" applyAlignment="1" applyProtection="1">
      <alignment horizontal="center" vertical="center" wrapText="1"/>
    </xf>
    <xf numFmtId="4" fontId="8" fillId="2" borderId="1" xfId="0" applyNumberFormat="1" applyFont="1" applyFill="1" applyBorder="1" applyAlignment="1" applyProtection="1">
      <alignment horizontal="right" vertical="center" wrapText="1"/>
    </xf>
    <xf numFmtId="169" fontId="8" fillId="2" borderId="1" xfId="0" applyNumberFormat="1" applyFont="1" applyFill="1" applyBorder="1" applyAlignment="1" applyProtection="1">
      <alignment horizontal="right" vertical="center" wrapText="1"/>
    </xf>
    <xf numFmtId="1" fontId="12" fillId="2" borderId="1" xfId="0" applyNumberFormat="1" applyFont="1" applyFill="1" applyBorder="1" applyAlignment="1" applyProtection="1">
      <alignment horizontal="right" vertical="center" wrapText="1"/>
    </xf>
    <xf numFmtId="170" fontId="8" fillId="2" borderId="1" xfId="0" applyNumberFormat="1" applyFont="1" applyFill="1" applyBorder="1" applyAlignment="1" applyProtection="1">
      <alignment horizontal="right" vertical="center" wrapText="1"/>
    </xf>
    <xf numFmtId="164" fontId="8" fillId="2" borderId="1" xfId="0" applyNumberFormat="1" applyFont="1" applyFill="1" applyBorder="1" applyAlignment="1" applyProtection="1">
      <alignment horizontal="right" vertical="center" wrapText="1"/>
    </xf>
    <xf numFmtId="2" fontId="8" fillId="2" borderId="1" xfId="0" applyNumberFormat="1" applyFont="1" applyFill="1" applyBorder="1" applyAlignment="1" applyProtection="1">
      <alignment horizontal="right" vertical="center" wrapText="1"/>
    </xf>
    <xf numFmtId="1" fontId="8" fillId="2" borderId="1" xfId="0" applyNumberFormat="1" applyFont="1" applyFill="1" applyBorder="1" applyAlignment="1" applyProtection="1">
      <alignment horizontal="right" vertical="center" wrapText="1"/>
    </xf>
    <xf numFmtId="169" fontId="9" fillId="0" borderId="0" xfId="0" applyNumberFormat="1" applyFont="1" applyFill="1" applyBorder="1"/>
    <xf numFmtId="14" fontId="9" fillId="0" borderId="1" xfId="0" applyNumberFormat="1" applyFont="1" applyFill="1" applyBorder="1" applyAlignment="1">
      <alignment horizontal="right"/>
    </xf>
    <xf numFmtId="2" fontId="9" fillId="0" borderId="1" xfId="0" applyNumberFormat="1" applyFont="1" applyFill="1" applyBorder="1" applyAlignment="1">
      <alignment horizontal="center"/>
    </xf>
    <xf numFmtId="0" fontId="11" fillId="0" borderId="1" xfId="0" applyNumberFormat="1" applyFont="1" applyFill="1" applyBorder="1" applyAlignment="1" applyProtection="1">
      <alignment horizontal="center" vertical="center" wrapText="1"/>
    </xf>
    <xf numFmtId="0" fontId="11" fillId="2" borderId="4" xfId="0" applyNumberFormat="1" applyFont="1" applyFill="1" applyBorder="1" applyAlignment="1" applyProtection="1">
      <alignment horizontal="center" vertical="center" wrapText="1"/>
    </xf>
    <xf numFmtId="0" fontId="11" fillId="2" borderId="1" xfId="0" applyNumberFormat="1" applyFont="1" applyFill="1" applyBorder="1" applyAlignment="1" applyProtection="1">
      <alignment horizontal="center" vertical="center" wrapText="1"/>
    </xf>
    <xf numFmtId="3" fontId="9" fillId="2" borderId="1" xfId="0" applyNumberFormat="1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1" fillId="0" borderId="16" xfId="0" applyNumberFormat="1" applyFont="1" applyFill="1" applyBorder="1" applyAlignment="1" applyProtection="1">
      <alignment horizontal="center" vertical="center" wrapText="1"/>
    </xf>
    <xf numFmtId="0" fontId="11" fillId="0" borderId="17" xfId="0" applyNumberFormat="1" applyFont="1" applyFill="1" applyBorder="1" applyAlignment="1" applyProtection="1">
      <alignment horizontal="center" vertical="center" wrapText="1"/>
    </xf>
    <xf numFmtId="0" fontId="11" fillId="0" borderId="1" xfId="0" applyNumberFormat="1" applyFont="1" applyFill="1" applyBorder="1" applyAlignment="1" applyProtection="1">
      <alignment horizontal="center" vertical="center" wrapText="1"/>
    </xf>
    <xf numFmtId="0" fontId="40" fillId="0" borderId="0" xfId="0" applyFont="1" applyFill="1" applyBorder="1" applyAlignment="1">
      <alignment horizontal="center" vertical="center"/>
    </xf>
    <xf numFmtId="0" fontId="40" fillId="0" borderId="3" xfId="0" applyFont="1" applyFill="1" applyBorder="1" applyAlignment="1">
      <alignment horizontal="center" vertical="center"/>
    </xf>
    <xf numFmtId="0" fontId="11" fillId="2" borderId="4" xfId="0" applyNumberFormat="1" applyFont="1" applyFill="1" applyBorder="1" applyAlignment="1" applyProtection="1">
      <alignment horizontal="center" vertical="center" wrapText="1"/>
    </xf>
    <xf numFmtId="0" fontId="11" fillId="2" borderId="2" xfId="0" applyNumberFormat="1" applyFont="1" applyFill="1" applyBorder="1" applyAlignment="1" applyProtection="1">
      <alignment horizontal="center" vertical="center" wrapText="1"/>
    </xf>
    <xf numFmtId="0" fontId="11" fillId="2" borderId="5" xfId="0" applyNumberFormat="1" applyFont="1" applyFill="1" applyBorder="1" applyAlignment="1" applyProtection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1" fillId="2" borderId="1" xfId="0" applyNumberFormat="1" applyFont="1" applyFill="1" applyBorder="1" applyAlignment="1" applyProtection="1">
      <alignment horizontal="center" vertical="center" wrapText="1"/>
    </xf>
    <xf numFmtId="4" fontId="12" fillId="2" borderId="4" xfId="0" applyNumberFormat="1" applyFont="1" applyFill="1" applyBorder="1" applyAlignment="1" applyProtection="1">
      <alignment horizontal="center" vertical="center" wrapText="1"/>
    </xf>
    <xf numFmtId="4" fontId="12" fillId="2" borderId="5" xfId="0" applyNumberFormat="1" applyFont="1" applyFill="1" applyBorder="1" applyAlignment="1" applyProtection="1">
      <alignment horizontal="center" vertical="center" wrapText="1"/>
    </xf>
    <xf numFmtId="4" fontId="12" fillId="2" borderId="2" xfId="0" applyNumberFormat="1" applyFont="1" applyFill="1" applyBorder="1" applyAlignment="1" applyProtection="1">
      <alignment horizontal="center" vertical="center" wrapText="1"/>
    </xf>
    <xf numFmtId="0" fontId="41" fillId="0" borderId="0" xfId="4" applyFont="1" applyAlignment="1">
      <alignment horizontal="left"/>
    </xf>
    <xf numFmtId="0" fontId="41" fillId="0" borderId="0" xfId="5" applyFont="1" applyAlignment="1">
      <alignment horizontal="center" vertical="center" wrapText="1"/>
    </xf>
    <xf numFmtId="2" fontId="12" fillId="2" borderId="1" xfId="0" applyNumberFormat="1" applyFont="1" applyFill="1" applyBorder="1" applyAlignment="1" applyProtection="1">
      <alignment horizontal="right" vertical="center" wrapText="1"/>
    </xf>
    <xf numFmtId="4" fontId="12" fillId="2" borderId="1" xfId="5" applyNumberFormat="1" applyFont="1" applyFill="1" applyBorder="1" applyAlignment="1">
      <alignment horizontal="right" vertical="center" wrapText="1"/>
    </xf>
    <xf numFmtId="14" fontId="9" fillId="0" borderId="1" xfId="0" applyNumberFormat="1" applyFont="1" applyFill="1" applyBorder="1"/>
    <xf numFmtId="0" fontId="9" fillId="0" borderId="1" xfId="0" applyFont="1" applyBorder="1" applyAlignment="1">
      <alignment horizontal="center" vertical="top"/>
    </xf>
  </cellXfs>
  <cellStyles count="377">
    <cellStyle name="_Книга1" xfId="6"/>
    <cellStyle name="_Книга1_7 Ремонты" xfId="7"/>
    <cellStyle name="_Книга1_Копия АРМ_БП_РСК_V10 0_20100213" xfId="8"/>
    <cellStyle name="_Книга1_Копия АРМ_БП_РСК_V10 0_20100213_7 Ремонты" xfId="9"/>
    <cellStyle name="20% - Акцент1 2" xfId="10"/>
    <cellStyle name="20% - Акцент1 2 2" xfId="11"/>
    <cellStyle name="20% - Акцент1 2 2 2" xfId="12"/>
    <cellStyle name="20% - Акцент1 2 3" xfId="13"/>
    <cellStyle name="20% - Акцент1 2 4" xfId="14"/>
    <cellStyle name="20% - Акцент1 3" xfId="15"/>
    <cellStyle name="20% - Акцент1 3 2" xfId="16"/>
    <cellStyle name="20% - Акцент1 3 3" xfId="17"/>
    <cellStyle name="20% - Акцент1 4" xfId="18"/>
    <cellStyle name="20% - Акцент1 4 2" xfId="19"/>
    <cellStyle name="20% - Акцент1 5" xfId="20"/>
    <cellStyle name="20% - Акцент1 6" xfId="21"/>
    <cellStyle name="20% - Акцент2 2" xfId="22"/>
    <cellStyle name="20% - Акцент2 2 2" xfId="23"/>
    <cellStyle name="20% - Акцент2 2 2 2" xfId="24"/>
    <cellStyle name="20% - Акцент2 2 3" xfId="25"/>
    <cellStyle name="20% - Акцент2 2 4" xfId="26"/>
    <cellStyle name="20% - Акцент2 3" xfId="27"/>
    <cellStyle name="20% - Акцент2 3 2" xfId="28"/>
    <cellStyle name="20% - Акцент2 3 3" xfId="29"/>
    <cellStyle name="20% - Акцент2 4" xfId="30"/>
    <cellStyle name="20% - Акцент2 4 2" xfId="31"/>
    <cellStyle name="20% - Акцент2 5" xfId="32"/>
    <cellStyle name="20% - Акцент2 6" xfId="33"/>
    <cellStyle name="20% - Акцент3 2" xfId="34"/>
    <cellStyle name="20% - Акцент3 2 2" xfId="35"/>
    <cellStyle name="20% - Акцент3 2 2 2" xfId="36"/>
    <cellStyle name="20% - Акцент3 2 3" xfId="37"/>
    <cellStyle name="20% - Акцент3 2 4" xfId="38"/>
    <cellStyle name="20% - Акцент3 3" xfId="39"/>
    <cellStyle name="20% - Акцент3 3 2" xfId="40"/>
    <cellStyle name="20% - Акцент3 3 3" xfId="41"/>
    <cellStyle name="20% - Акцент3 4" xfId="42"/>
    <cellStyle name="20% - Акцент3 4 2" xfId="43"/>
    <cellStyle name="20% - Акцент3 5" xfId="44"/>
    <cellStyle name="20% - Акцент3 6" xfId="45"/>
    <cellStyle name="20% - Акцент4 2" xfId="46"/>
    <cellStyle name="20% - Акцент4 2 2" xfId="47"/>
    <cellStyle name="20% - Акцент4 2 2 2" xfId="48"/>
    <cellStyle name="20% - Акцент4 2 3" xfId="49"/>
    <cellStyle name="20% - Акцент4 2 4" xfId="50"/>
    <cellStyle name="20% - Акцент4 3" xfId="51"/>
    <cellStyle name="20% - Акцент4 3 2" xfId="52"/>
    <cellStyle name="20% - Акцент4 3 3" xfId="53"/>
    <cellStyle name="20% - Акцент4 4" xfId="54"/>
    <cellStyle name="20% - Акцент4 4 2" xfId="55"/>
    <cellStyle name="20% - Акцент4 5" xfId="56"/>
    <cellStyle name="20% - Акцент4 6" xfId="57"/>
    <cellStyle name="20% - Акцент5 2" xfId="58"/>
    <cellStyle name="20% - Акцент5 2 2" xfId="59"/>
    <cellStyle name="20% - Акцент5 2 2 2" xfId="60"/>
    <cellStyle name="20% - Акцент5 2 3" xfId="61"/>
    <cellStyle name="20% - Акцент5 2 4" xfId="62"/>
    <cellStyle name="20% - Акцент5 3" xfId="63"/>
    <cellStyle name="20% - Акцент5 3 2" xfId="64"/>
    <cellStyle name="20% - Акцент5 3 3" xfId="65"/>
    <cellStyle name="20% - Акцент5 4" xfId="66"/>
    <cellStyle name="20% - Акцент5 4 2" xfId="67"/>
    <cellStyle name="20% - Акцент5 5" xfId="68"/>
    <cellStyle name="20% - Акцент5 6" xfId="69"/>
    <cellStyle name="20% - Акцент6 2" xfId="70"/>
    <cellStyle name="20% - Акцент6 2 2" xfId="71"/>
    <cellStyle name="20% - Акцент6 2 2 2" xfId="72"/>
    <cellStyle name="20% - Акцент6 2 3" xfId="73"/>
    <cellStyle name="20% - Акцент6 2 4" xfId="74"/>
    <cellStyle name="20% - Акцент6 3" xfId="75"/>
    <cellStyle name="20% - Акцент6 3 2" xfId="76"/>
    <cellStyle name="20% - Акцент6 3 3" xfId="77"/>
    <cellStyle name="20% - Акцент6 4" xfId="78"/>
    <cellStyle name="20% - Акцент6 4 2" xfId="79"/>
    <cellStyle name="20% - Акцент6 5" xfId="80"/>
    <cellStyle name="20% - Акцент6 6" xfId="81"/>
    <cellStyle name="40% - Акцент1 2" xfId="82"/>
    <cellStyle name="40% - Акцент1 2 2" xfId="83"/>
    <cellStyle name="40% - Акцент1 2 2 2" xfId="84"/>
    <cellStyle name="40% - Акцент1 2 3" xfId="85"/>
    <cellStyle name="40% - Акцент1 2 4" xfId="86"/>
    <cellStyle name="40% - Акцент1 3" xfId="87"/>
    <cellStyle name="40% - Акцент1 3 2" xfId="88"/>
    <cellStyle name="40% - Акцент1 3 3" xfId="89"/>
    <cellStyle name="40% - Акцент1 4" xfId="90"/>
    <cellStyle name="40% - Акцент1 4 2" xfId="91"/>
    <cellStyle name="40% - Акцент1 5" xfId="92"/>
    <cellStyle name="40% - Акцент1 6" xfId="93"/>
    <cellStyle name="40% - Акцент2 2" xfId="94"/>
    <cellStyle name="40% - Акцент2 2 2" xfId="95"/>
    <cellStyle name="40% - Акцент2 2 2 2" xfId="96"/>
    <cellStyle name="40% - Акцент2 2 3" xfId="97"/>
    <cellStyle name="40% - Акцент2 2 4" xfId="98"/>
    <cellStyle name="40% - Акцент2 3" xfId="99"/>
    <cellStyle name="40% - Акцент2 3 2" xfId="100"/>
    <cellStyle name="40% - Акцент2 3 3" xfId="101"/>
    <cellStyle name="40% - Акцент2 4" xfId="102"/>
    <cellStyle name="40% - Акцент2 4 2" xfId="103"/>
    <cellStyle name="40% - Акцент2 5" xfId="104"/>
    <cellStyle name="40% - Акцент2 6" xfId="105"/>
    <cellStyle name="40% - Акцент3 2" xfId="106"/>
    <cellStyle name="40% - Акцент3 2 2" xfId="107"/>
    <cellStyle name="40% - Акцент3 2 2 2" xfId="108"/>
    <cellStyle name="40% - Акцент3 2 3" xfId="109"/>
    <cellStyle name="40% - Акцент3 2 4" xfId="110"/>
    <cellStyle name="40% - Акцент3 3" xfId="111"/>
    <cellStyle name="40% - Акцент3 3 2" xfId="112"/>
    <cellStyle name="40% - Акцент3 3 3" xfId="113"/>
    <cellStyle name="40% - Акцент3 4" xfId="114"/>
    <cellStyle name="40% - Акцент3 4 2" xfId="115"/>
    <cellStyle name="40% - Акцент3 5" xfId="116"/>
    <cellStyle name="40% - Акцент3 6" xfId="117"/>
    <cellStyle name="40% - Акцент4 2" xfId="118"/>
    <cellStyle name="40% - Акцент4 2 2" xfId="119"/>
    <cellStyle name="40% - Акцент4 2 2 2" xfId="120"/>
    <cellStyle name="40% - Акцент4 2 3" xfId="121"/>
    <cellStyle name="40% - Акцент4 2 4" xfId="122"/>
    <cellStyle name="40% - Акцент4 3" xfId="123"/>
    <cellStyle name="40% - Акцент4 3 2" xfId="124"/>
    <cellStyle name="40% - Акцент4 3 3" xfId="125"/>
    <cellStyle name="40% - Акцент4 4" xfId="126"/>
    <cellStyle name="40% - Акцент4 4 2" xfId="127"/>
    <cellStyle name="40% - Акцент4 5" xfId="128"/>
    <cellStyle name="40% - Акцент4 6" xfId="129"/>
    <cellStyle name="40% - Акцент5 2" xfId="130"/>
    <cellStyle name="40% - Акцент5 2 2" xfId="131"/>
    <cellStyle name="40% - Акцент5 2 2 2" xfId="132"/>
    <cellStyle name="40% - Акцент5 2 3" xfId="133"/>
    <cellStyle name="40% - Акцент5 2 4" xfId="134"/>
    <cellStyle name="40% - Акцент5 3" xfId="135"/>
    <cellStyle name="40% - Акцент5 3 2" xfId="136"/>
    <cellStyle name="40% - Акцент5 3 3" xfId="137"/>
    <cellStyle name="40% - Акцент5 4" xfId="138"/>
    <cellStyle name="40% - Акцент5 4 2" xfId="139"/>
    <cellStyle name="40% - Акцент5 5" xfId="140"/>
    <cellStyle name="40% - Акцент5 6" xfId="141"/>
    <cellStyle name="40% - Акцент6 2" xfId="142"/>
    <cellStyle name="40% - Акцент6 2 2" xfId="143"/>
    <cellStyle name="40% - Акцент6 2 2 2" xfId="144"/>
    <cellStyle name="40% - Акцент6 2 3" xfId="145"/>
    <cellStyle name="40% - Акцент6 2 4" xfId="146"/>
    <cellStyle name="40% - Акцент6 3" xfId="147"/>
    <cellStyle name="40% - Акцент6 3 2" xfId="148"/>
    <cellStyle name="40% - Акцент6 3 3" xfId="149"/>
    <cellStyle name="40% - Акцент6 4" xfId="150"/>
    <cellStyle name="40% - Акцент6 4 2" xfId="151"/>
    <cellStyle name="40% - Акцент6 5" xfId="152"/>
    <cellStyle name="40% - Акцент6 6" xfId="153"/>
    <cellStyle name="60% - Акцент1 2" xfId="154"/>
    <cellStyle name="60% - Акцент1 2 2" xfId="155"/>
    <cellStyle name="60% - Акцент1 3" xfId="156"/>
    <cellStyle name="60% - Акцент1 4" xfId="157"/>
    <cellStyle name="60% - Акцент1 5" xfId="158"/>
    <cellStyle name="60% - Акцент2 2" xfId="159"/>
    <cellStyle name="60% - Акцент2 2 2" xfId="160"/>
    <cellStyle name="60% - Акцент2 3" xfId="161"/>
    <cellStyle name="60% - Акцент2 4" xfId="162"/>
    <cellStyle name="60% - Акцент2 5" xfId="163"/>
    <cellStyle name="60% - Акцент3 2" xfId="164"/>
    <cellStyle name="60% - Акцент3 2 2" xfId="165"/>
    <cellStyle name="60% - Акцент3 3" xfId="166"/>
    <cellStyle name="60% - Акцент3 4" xfId="167"/>
    <cellStyle name="60% - Акцент3 5" xfId="168"/>
    <cellStyle name="60% - Акцент4 2" xfId="169"/>
    <cellStyle name="60% - Акцент4 2 2" xfId="170"/>
    <cellStyle name="60% - Акцент4 3" xfId="171"/>
    <cellStyle name="60% - Акцент4 4" xfId="172"/>
    <cellStyle name="60% - Акцент4 5" xfId="173"/>
    <cellStyle name="60% - Акцент5 2" xfId="174"/>
    <cellStyle name="60% - Акцент5 2 2" xfId="175"/>
    <cellStyle name="60% - Акцент5 3" xfId="176"/>
    <cellStyle name="60% - Акцент5 4" xfId="177"/>
    <cellStyle name="60% - Акцент5 5" xfId="178"/>
    <cellStyle name="60% - Акцент6 2" xfId="179"/>
    <cellStyle name="60% - Акцент6 2 2" xfId="180"/>
    <cellStyle name="60% - Акцент6 3" xfId="181"/>
    <cellStyle name="60% - Акцент6 4" xfId="182"/>
    <cellStyle name="60% - Акцент6 5" xfId="183"/>
    <cellStyle name="Normal" xfId="1"/>
    <cellStyle name="PillarText" xfId="184"/>
    <cellStyle name="SAPBEXstdItem 3 2 2 2 2" xfId="375"/>
    <cellStyle name="Акцент1 2" xfId="185"/>
    <cellStyle name="Акцент1 2 2" xfId="186"/>
    <cellStyle name="Акцент1 3" xfId="187"/>
    <cellStyle name="Акцент1 4" xfId="188"/>
    <cellStyle name="Акцент1 5" xfId="189"/>
    <cellStyle name="Акцент2 2" xfId="190"/>
    <cellStyle name="Акцент2 2 2" xfId="191"/>
    <cellStyle name="Акцент2 3" xfId="192"/>
    <cellStyle name="Акцент2 4" xfId="193"/>
    <cellStyle name="Акцент2 5" xfId="194"/>
    <cellStyle name="Акцент3 2" xfId="195"/>
    <cellStyle name="Акцент3 2 2" xfId="196"/>
    <cellStyle name="Акцент3 3" xfId="197"/>
    <cellStyle name="Акцент3 4" xfId="198"/>
    <cellStyle name="Акцент3 5" xfId="199"/>
    <cellStyle name="Акцент4 2" xfId="200"/>
    <cellStyle name="Акцент4 2 2" xfId="201"/>
    <cellStyle name="Акцент4 3" xfId="202"/>
    <cellStyle name="Акцент4 4" xfId="203"/>
    <cellStyle name="Акцент4 5" xfId="204"/>
    <cellStyle name="Акцент5 2" xfId="205"/>
    <cellStyle name="Акцент5 2 2" xfId="206"/>
    <cellStyle name="Акцент5 3" xfId="207"/>
    <cellStyle name="Акцент5 4" xfId="208"/>
    <cellStyle name="Акцент5 5" xfId="209"/>
    <cellStyle name="Акцент6 2" xfId="210"/>
    <cellStyle name="Акцент6 2 2" xfId="211"/>
    <cellStyle name="Акцент6 3" xfId="212"/>
    <cellStyle name="Акцент6 4" xfId="213"/>
    <cellStyle name="Акцент6 5" xfId="214"/>
    <cellStyle name="Ввод  2" xfId="215"/>
    <cellStyle name="Ввод  2 2" xfId="216"/>
    <cellStyle name="Ввод  3" xfId="217"/>
    <cellStyle name="Ввод  4" xfId="218"/>
    <cellStyle name="Ввод  5" xfId="219"/>
    <cellStyle name="Вывод 2" xfId="220"/>
    <cellStyle name="Вывод 2 2" xfId="221"/>
    <cellStyle name="Вывод 3" xfId="222"/>
    <cellStyle name="Вывод 4" xfId="223"/>
    <cellStyle name="Вывод 5" xfId="224"/>
    <cellStyle name="Вычисление 2" xfId="225"/>
    <cellStyle name="Вычисление 2 2" xfId="226"/>
    <cellStyle name="Вычисление 3" xfId="227"/>
    <cellStyle name="Вычисление 4" xfId="228"/>
    <cellStyle name="Вычисление 5" xfId="229"/>
    <cellStyle name="Заголовок 1 2" xfId="230"/>
    <cellStyle name="Заголовок 1 2 2" xfId="231"/>
    <cellStyle name="Заголовок 1 3" xfId="232"/>
    <cellStyle name="Заголовок 1 4" xfId="233"/>
    <cellStyle name="Заголовок 1 5" xfId="234"/>
    <cellStyle name="Заголовок 2 2" xfId="235"/>
    <cellStyle name="Заголовок 2 2 2" xfId="236"/>
    <cellStyle name="Заголовок 2 3" xfId="237"/>
    <cellStyle name="Заголовок 2 4" xfId="238"/>
    <cellStyle name="Заголовок 2 5" xfId="239"/>
    <cellStyle name="Заголовок 3 2" xfId="240"/>
    <cellStyle name="Заголовок 3 2 2" xfId="241"/>
    <cellStyle name="Заголовок 3 3" xfId="242"/>
    <cellStyle name="Заголовок 3 4" xfId="243"/>
    <cellStyle name="Заголовок 3 5" xfId="244"/>
    <cellStyle name="Заголовок 4 2" xfId="245"/>
    <cellStyle name="Заголовок 4 2 2" xfId="246"/>
    <cellStyle name="Заголовок 4 3" xfId="247"/>
    <cellStyle name="Заголовок 4 4" xfId="248"/>
    <cellStyle name="Заголовок 4 5" xfId="249"/>
    <cellStyle name="Итог 2" xfId="250"/>
    <cellStyle name="Итог 2 2" xfId="251"/>
    <cellStyle name="Итог 3" xfId="252"/>
    <cellStyle name="Итог 4" xfId="253"/>
    <cellStyle name="Итог 5" xfId="254"/>
    <cellStyle name="Контрольная ячейка 2" xfId="255"/>
    <cellStyle name="Контрольная ячейка 2 2" xfId="256"/>
    <cellStyle name="Контрольная ячейка 3" xfId="257"/>
    <cellStyle name="Контрольная ячейка 4" xfId="258"/>
    <cellStyle name="Контрольная ячейка 5" xfId="259"/>
    <cellStyle name="Название 2" xfId="260"/>
    <cellStyle name="Название 2 2" xfId="261"/>
    <cellStyle name="Название 3" xfId="262"/>
    <cellStyle name="Название 4" xfId="263"/>
    <cellStyle name="Название 5" xfId="264"/>
    <cellStyle name="Нейтральный 2" xfId="265"/>
    <cellStyle name="Нейтральный 2 2" xfId="266"/>
    <cellStyle name="Нейтральный 3" xfId="267"/>
    <cellStyle name="Нейтральный 4" xfId="268"/>
    <cellStyle name="Нейтральный 5" xfId="269"/>
    <cellStyle name="Обычный" xfId="0" builtinId="0"/>
    <cellStyle name="Обычный 10" xfId="270"/>
    <cellStyle name="Обычный 10 2" xfId="374"/>
    <cellStyle name="Обычный 11" xfId="271"/>
    <cellStyle name="Обычный 12" xfId="272"/>
    <cellStyle name="Обычный 13" xfId="273"/>
    <cellStyle name="Обычный 14" xfId="274"/>
    <cellStyle name="Обычный 14 2" xfId="275"/>
    <cellStyle name="Обычный 14 3" xfId="276"/>
    <cellStyle name="Обычный 15" xfId="277"/>
    <cellStyle name="Обычный 16" xfId="278"/>
    <cellStyle name="Обычный 16 2" xfId="279"/>
    <cellStyle name="Обычный 17" xfId="280"/>
    <cellStyle name="Обычный 18" xfId="281"/>
    <cellStyle name="Обычный 2" xfId="2"/>
    <cellStyle name="Обычный 2 2" xfId="282"/>
    <cellStyle name="Обычный 2 2 2" xfId="283"/>
    <cellStyle name="Обычный 2 2 3" xfId="284"/>
    <cellStyle name="Обычный 2 2 4" xfId="5"/>
    <cellStyle name="Обычный 2 3" xfId="285"/>
    <cellStyle name="Обычный 2 3 2" xfId="286"/>
    <cellStyle name="Обычный 2 4" xfId="287"/>
    <cellStyle name="Обычный 2 4 2" xfId="288"/>
    <cellStyle name="Обычный 2 5" xfId="289"/>
    <cellStyle name="Обычный 2 6" xfId="290"/>
    <cellStyle name="Обычный 2 7" xfId="291"/>
    <cellStyle name="Обычный 2 8" xfId="292"/>
    <cellStyle name="Обычный 2 9" xfId="293"/>
    <cellStyle name="Обычный 21" xfId="294"/>
    <cellStyle name="Обычный 3" xfId="3"/>
    <cellStyle name="Обычный 3 2" xfId="295"/>
    <cellStyle name="Обычный 3 3" xfId="373"/>
    <cellStyle name="Обычный 37" xfId="376"/>
    <cellStyle name="Обычный 4" xfId="296"/>
    <cellStyle name="Обычный 4 2" xfId="297"/>
    <cellStyle name="Обычный 5" xfId="4"/>
    <cellStyle name="Обычный 5 2" xfId="298"/>
    <cellStyle name="Обычный 5 3" xfId="299"/>
    <cellStyle name="Обычный 5 4" xfId="300"/>
    <cellStyle name="Обычный 6" xfId="301"/>
    <cellStyle name="Обычный 6 2" xfId="302"/>
    <cellStyle name="Обычный 6 3" xfId="303"/>
    <cellStyle name="Обычный 6 4" xfId="304"/>
    <cellStyle name="Обычный 7" xfId="305"/>
    <cellStyle name="Обычный 8" xfId="306"/>
    <cellStyle name="Обычный 81" xfId="307"/>
    <cellStyle name="Обычный 9" xfId="308"/>
    <cellStyle name="Обычный 98" xfId="309"/>
    <cellStyle name="Плохой 2" xfId="310"/>
    <cellStyle name="Плохой 2 2" xfId="311"/>
    <cellStyle name="Плохой 3" xfId="312"/>
    <cellStyle name="Плохой 4" xfId="313"/>
    <cellStyle name="Плохой 5" xfId="314"/>
    <cellStyle name="Пояснение 2" xfId="315"/>
    <cellStyle name="Пояснение 2 2" xfId="316"/>
    <cellStyle name="Пояснение 3" xfId="317"/>
    <cellStyle name="Пояснение 4" xfId="318"/>
    <cellStyle name="Пояснение 5" xfId="319"/>
    <cellStyle name="Примечание 2" xfId="320"/>
    <cellStyle name="Примечание 2 2" xfId="321"/>
    <cellStyle name="Примечание 3" xfId="322"/>
    <cellStyle name="Примечание 4" xfId="323"/>
    <cellStyle name="Примечание 5" xfId="324"/>
    <cellStyle name="Процентный 10 10" xfId="325"/>
    <cellStyle name="Процентный 2" xfId="326"/>
    <cellStyle name="Процентный 2 2" xfId="327"/>
    <cellStyle name="Процентный 2 3" xfId="328"/>
    <cellStyle name="Процентный 2 4" xfId="329"/>
    <cellStyle name="Процентный 2 5" xfId="330"/>
    <cellStyle name="Процентный 2 6" xfId="331"/>
    <cellStyle name="Процентный 2 7" xfId="332"/>
    <cellStyle name="Процентный 2 8" xfId="333"/>
    <cellStyle name="Процентный 2 9" xfId="334"/>
    <cellStyle name="Процентный 3" xfId="335"/>
    <cellStyle name="Связанная ячейка 2" xfId="336"/>
    <cellStyle name="Связанная ячейка 2 2" xfId="337"/>
    <cellStyle name="Связанная ячейка 3" xfId="338"/>
    <cellStyle name="Связанная ячейка 4" xfId="339"/>
    <cellStyle name="Связанная ячейка 5" xfId="340"/>
    <cellStyle name="Стиль 1" xfId="341"/>
    <cellStyle name="Стиль 1 2" xfId="342"/>
    <cellStyle name="Текст предупреждения 2" xfId="343"/>
    <cellStyle name="Текст предупреждения 2 2" xfId="344"/>
    <cellStyle name="Текст предупреждения 3" xfId="345"/>
    <cellStyle name="Текст предупреждения 4" xfId="346"/>
    <cellStyle name="Текст предупреждения 5" xfId="347"/>
    <cellStyle name="Финансовый 10" xfId="348"/>
    <cellStyle name="Финансовый 11" xfId="349"/>
    <cellStyle name="Финансовый 12" xfId="350"/>
    <cellStyle name="Финансовый 13" xfId="351"/>
    <cellStyle name="Финансовый 14" xfId="352"/>
    <cellStyle name="Финансовый 15" xfId="353"/>
    <cellStyle name="Финансовый 16" xfId="354"/>
    <cellStyle name="Финансовый 17" xfId="355"/>
    <cellStyle name="Финансовый 18" xfId="356"/>
    <cellStyle name="Финансовый 19" xfId="357"/>
    <cellStyle name="Финансовый 2" xfId="358"/>
    <cellStyle name="Финансовый 2 2" xfId="359"/>
    <cellStyle name="Финансовый 20" xfId="360"/>
    <cellStyle name="Финансовый 3" xfId="361"/>
    <cellStyle name="Финансовый 4" xfId="362"/>
    <cellStyle name="Финансовый 5" xfId="363"/>
    <cellStyle name="Финансовый 6" xfId="364"/>
    <cellStyle name="Финансовый 7" xfId="365"/>
    <cellStyle name="Финансовый 8" xfId="366"/>
    <cellStyle name="Финансовый 9" xfId="367"/>
    <cellStyle name="Хороший 2" xfId="368"/>
    <cellStyle name="Хороший 2 2" xfId="369"/>
    <cellStyle name="Хороший 3" xfId="370"/>
    <cellStyle name="Хороший 4" xfId="371"/>
    <cellStyle name="Хороший 5" xfId="37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6495ED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J28"/>
  <sheetViews>
    <sheetView workbookViewId="0">
      <selection activeCell="J8" sqref="J8"/>
    </sheetView>
  </sheetViews>
  <sheetFormatPr defaultRowHeight="12.75" x14ac:dyDescent="0.2"/>
  <cols>
    <col min="1" max="1" width="15.5703125" style="1" customWidth="1"/>
    <col min="2" max="2" width="15.140625" style="1" customWidth="1"/>
    <col min="3" max="6" width="16" style="1" customWidth="1"/>
    <col min="7" max="7" width="15.7109375" style="1" customWidth="1"/>
    <col min="8" max="8" width="13.42578125" style="1" customWidth="1"/>
    <col min="9" max="16384" width="9.140625" style="1"/>
  </cols>
  <sheetData>
    <row r="1" spans="1:10" ht="39" customHeight="1" x14ac:dyDescent="0.2">
      <c r="A1" s="46" t="s">
        <v>38</v>
      </c>
      <c r="B1" s="46"/>
      <c r="C1" s="46"/>
      <c r="D1" s="46"/>
      <c r="E1" s="46"/>
      <c r="F1" s="46"/>
      <c r="G1" s="46"/>
      <c r="H1" s="46"/>
    </row>
    <row r="3" spans="1:10" ht="30" customHeight="1" x14ac:dyDescent="0.2">
      <c r="A3" s="47" t="s">
        <v>0</v>
      </c>
      <c r="B3" s="50" t="s">
        <v>1</v>
      </c>
      <c r="C3" s="48">
        <v>2021</v>
      </c>
      <c r="D3" s="49"/>
      <c r="E3" s="48">
        <v>2022</v>
      </c>
      <c r="F3" s="49"/>
      <c r="G3" s="20" t="s">
        <v>45</v>
      </c>
      <c r="H3" s="20" t="s">
        <v>45</v>
      </c>
      <c r="I3" s="22"/>
    </row>
    <row r="4" spans="1:10" ht="25.5" x14ac:dyDescent="0.2">
      <c r="A4" s="47"/>
      <c r="B4" s="50"/>
      <c r="C4" s="29" t="s">
        <v>2</v>
      </c>
      <c r="D4" s="29" t="s">
        <v>3</v>
      </c>
      <c r="E4" s="42" t="s">
        <v>2</v>
      </c>
      <c r="F4" s="42" t="s">
        <v>3</v>
      </c>
      <c r="G4" s="20" t="s">
        <v>2</v>
      </c>
      <c r="H4" s="20" t="s">
        <v>3</v>
      </c>
      <c r="I4" s="22"/>
      <c r="J4" s="23"/>
    </row>
    <row r="5" spans="1:10" ht="12.75" customHeight="1" x14ac:dyDescent="0.2">
      <c r="A5" s="47" t="s">
        <v>4</v>
      </c>
      <c r="B5" s="2" t="s">
        <v>5</v>
      </c>
      <c r="C5" s="3">
        <v>0</v>
      </c>
      <c r="D5" s="3">
        <v>0</v>
      </c>
      <c r="E5" s="3">
        <f>E8+E11+E14+E17+E20</f>
        <v>53</v>
      </c>
      <c r="F5" s="3">
        <f>F8+F11+F14+F17+F20</f>
        <v>0</v>
      </c>
      <c r="G5" s="3">
        <f>G8+G11+G14+G17+G20</f>
        <v>53</v>
      </c>
      <c r="H5" s="3">
        <f t="shared" ref="G5:H7" si="0">H8+H11+H14+H17+H20</f>
        <v>0</v>
      </c>
      <c r="I5" s="24"/>
      <c r="J5" s="25"/>
    </row>
    <row r="6" spans="1:10" x14ac:dyDescent="0.2">
      <c r="A6" s="47"/>
      <c r="B6" s="2" t="s">
        <v>6</v>
      </c>
      <c r="C6" s="3">
        <v>28</v>
      </c>
      <c r="D6" s="3">
        <v>0</v>
      </c>
      <c r="E6" s="3">
        <f>E9+E12+E15+E18+E21</f>
        <v>28</v>
      </c>
      <c r="F6" s="3">
        <f>F9+F12+F15+F18+F21</f>
        <v>0</v>
      </c>
      <c r="G6" s="3">
        <f t="shared" si="0"/>
        <v>0</v>
      </c>
      <c r="H6" s="3">
        <f t="shared" si="0"/>
        <v>0</v>
      </c>
      <c r="I6" s="24"/>
      <c r="J6" s="25"/>
    </row>
    <row r="7" spans="1:10" x14ac:dyDescent="0.2">
      <c r="A7" s="47"/>
      <c r="B7" s="2" t="s">
        <v>7</v>
      </c>
      <c r="C7" s="3">
        <v>30</v>
      </c>
      <c r="D7" s="3">
        <v>9</v>
      </c>
      <c r="E7" s="3">
        <f>E10+E13+E16+E19+E22</f>
        <v>26</v>
      </c>
      <c r="F7" s="3">
        <f>F10+F13+F16+F19+F22</f>
        <v>8</v>
      </c>
      <c r="G7" s="3">
        <f t="shared" si="0"/>
        <v>0</v>
      </c>
      <c r="H7" s="3">
        <f t="shared" si="0"/>
        <v>-5</v>
      </c>
      <c r="I7" s="24"/>
      <c r="J7" s="25"/>
    </row>
    <row r="8" spans="1:10" x14ac:dyDescent="0.2">
      <c r="A8" s="47" t="s">
        <v>8</v>
      </c>
      <c r="B8" s="2" t="s">
        <v>5</v>
      </c>
      <c r="C8" s="9">
        <v>0</v>
      </c>
      <c r="D8" s="9">
        <v>0</v>
      </c>
      <c r="E8" s="9">
        <v>0</v>
      </c>
      <c r="F8" s="9">
        <v>0</v>
      </c>
      <c r="G8" s="3">
        <f>E8-C8</f>
        <v>0</v>
      </c>
      <c r="H8" s="3">
        <f>F8-D8</f>
        <v>0</v>
      </c>
      <c r="I8" s="24"/>
      <c r="J8" s="23"/>
    </row>
    <row r="9" spans="1:10" x14ac:dyDescent="0.2">
      <c r="A9" s="47"/>
      <c r="B9" s="2" t="s">
        <v>6</v>
      </c>
      <c r="C9" s="9">
        <v>8</v>
      </c>
      <c r="D9" s="9">
        <v>0</v>
      </c>
      <c r="E9" s="9">
        <v>8</v>
      </c>
      <c r="F9" s="9">
        <v>0</v>
      </c>
      <c r="G9" s="3">
        <f t="shared" ref="G9:G22" si="1">E9-C9</f>
        <v>0</v>
      </c>
      <c r="H9" s="3">
        <f t="shared" ref="H9:H22" si="2">F9-D9</f>
        <v>0</v>
      </c>
      <c r="I9" s="24"/>
      <c r="J9" s="25"/>
    </row>
    <row r="10" spans="1:10" x14ac:dyDescent="0.2">
      <c r="A10" s="47"/>
      <c r="B10" s="2" t="s">
        <v>7</v>
      </c>
      <c r="C10" s="9">
        <v>1</v>
      </c>
      <c r="D10" s="9">
        <v>0</v>
      </c>
      <c r="E10" s="9">
        <v>1</v>
      </c>
      <c r="F10" s="9">
        <v>0</v>
      </c>
      <c r="G10" s="3">
        <f t="shared" si="1"/>
        <v>0</v>
      </c>
      <c r="H10" s="3">
        <f t="shared" si="2"/>
        <v>0</v>
      </c>
      <c r="I10" s="24"/>
      <c r="J10" s="23"/>
    </row>
    <row r="11" spans="1:10" x14ac:dyDescent="0.2">
      <c r="A11" s="47" t="s">
        <v>9</v>
      </c>
      <c r="B11" s="2" t="s">
        <v>5</v>
      </c>
      <c r="C11" s="9">
        <v>0</v>
      </c>
      <c r="D11" s="9">
        <v>0</v>
      </c>
      <c r="E11" s="9">
        <v>0</v>
      </c>
      <c r="F11" s="9">
        <v>0</v>
      </c>
      <c r="G11" s="3">
        <f t="shared" si="1"/>
        <v>0</v>
      </c>
      <c r="H11" s="3">
        <f t="shared" si="2"/>
        <v>0</v>
      </c>
      <c r="I11" s="24"/>
      <c r="J11" s="23"/>
    </row>
    <row r="12" spans="1:10" x14ac:dyDescent="0.2">
      <c r="A12" s="47"/>
      <c r="B12" s="2" t="s">
        <v>6</v>
      </c>
      <c r="C12" s="9">
        <v>12</v>
      </c>
      <c r="D12" s="9">
        <v>0</v>
      </c>
      <c r="E12" s="9">
        <v>12</v>
      </c>
      <c r="F12" s="9">
        <v>0</v>
      </c>
      <c r="G12" s="3">
        <f t="shared" si="1"/>
        <v>0</v>
      </c>
      <c r="H12" s="3">
        <f t="shared" si="2"/>
        <v>0</v>
      </c>
      <c r="I12" s="24"/>
      <c r="J12" s="23"/>
    </row>
    <row r="13" spans="1:10" x14ac:dyDescent="0.2">
      <c r="A13" s="47"/>
      <c r="B13" s="2" t="s">
        <v>7</v>
      </c>
      <c r="C13" s="9">
        <v>3</v>
      </c>
      <c r="D13" s="9">
        <v>0</v>
      </c>
      <c r="E13" s="9">
        <v>3</v>
      </c>
      <c r="F13" s="9">
        <v>0</v>
      </c>
      <c r="G13" s="3">
        <f t="shared" si="1"/>
        <v>0</v>
      </c>
      <c r="H13" s="3">
        <f t="shared" si="2"/>
        <v>0</v>
      </c>
      <c r="I13" s="24"/>
      <c r="J13" s="23"/>
    </row>
    <row r="14" spans="1:10" x14ac:dyDescent="0.2">
      <c r="A14" s="47" t="s">
        <v>10</v>
      </c>
      <c r="B14" s="2" t="s">
        <v>5</v>
      </c>
      <c r="C14" s="9">
        <v>0</v>
      </c>
      <c r="D14" s="9">
        <v>0</v>
      </c>
      <c r="E14" s="9">
        <v>53</v>
      </c>
      <c r="F14" s="9">
        <v>0</v>
      </c>
      <c r="G14" s="3">
        <f t="shared" si="1"/>
        <v>53</v>
      </c>
      <c r="H14" s="3">
        <f t="shared" si="2"/>
        <v>0</v>
      </c>
      <c r="I14" s="24"/>
      <c r="J14" s="23"/>
    </row>
    <row r="15" spans="1:10" x14ac:dyDescent="0.2">
      <c r="A15" s="47"/>
      <c r="B15" s="2" t="s">
        <v>6</v>
      </c>
      <c r="C15" s="9">
        <v>8</v>
      </c>
      <c r="D15" s="9">
        <v>0</v>
      </c>
      <c r="E15" s="9">
        <v>8</v>
      </c>
      <c r="F15" s="9">
        <v>0</v>
      </c>
      <c r="G15" s="3">
        <f t="shared" si="1"/>
        <v>0</v>
      </c>
      <c r="H15" s="3">
        <f t="shared" si="2"/>
        <v>0</v>
      </c>
      <c r="I15" s="24"/>
      <c r="J15" s="23"/>
    </row>
    <row r="16" spans="1:10" x14ac:dyDescent="0.2">
      <c r="A16" s="47"/>
      <c r="B16" s="2" t="s">
        <v>7</v>
      </c>
      <c r="C16" s="9">
        <v>22</v>
      </c>
      <c r="D16" s="9">
        <v>0</v>
      </c>
      <c r="E16" s="9">
        <v>22</v>
      </c>
      <c r="F16" s="9">
        <v>1</v>
      </c>
      <c r="G16" s="3">
        <f t="shared" si="1"/>
        <v>0</v>
      </c>
      <c r="H16" s="3">
        <f t="shared" si="2"/>
        <v>1</v>
      </c>
      <c r="I16" s="24"/>
      <c r="J16" s="25"/>
    </row>
    <row r="17" spans="1:10" x14ac:dyDescent="0.2">
      <c r="A17" s="47" t="s">
        <v>11</v>
      </c>
      <c r="B17" s="2" t="s">
        <v>5</v>
      </c>
      <c r="C17" s="9">
        <v>0</v>
      </c>
      <c r="D17" s="9">
        <v>0</v>
      </c>
      <c r="E17" s="9">
        <v>0</v>
      </c>
      <c r="F17" s="9">
        <v>0</v>
      </c>
      <c r="G17" s="3">
        <f t="shared" si="1"/>
        <v>0</v>
      </c>
      <c r="H17" s="3">
        <f t="shared" si="2"/>
        <v>0</v>
      </c>
      <c r="I17" s="24"/>
      <c r="J17" s="23"/>
    </row>
    <row r="18" spans="1:10" x14ac:dyDescent="0.2">
      <c r="A18" s="47"/>
      <c r="B18" s="2" t="s">
        <v>6</v>
      </c>
      <c r="C18" s="9">
        <v>0</v>
      </c>
      <c r="D18" s="9">
        <v>0</v>
      </c>
      <c r="E18" s="9">
        <v>0</v>
      </c>
      <c r="F18" s="9">
        <v>0</v>
      </c>
      <c r="G18" s="3">
        <f t="shared" si="1"/>
        <v>0</v>
      </c>
      <c r="H18" s="3">
        <f t="shared" si="2"/>
        <v>0</v>
      </c>
      <c r="I18" s="24"/>
      <c r="J18" s="23"/>
    </row>
    <row r="19" spans="1:10" x14ac:dyDescent="0.2">
      <c r="A19" s="47"/>
      <c r="B19" s="4" t="s">
        <v>7</v>
      </c>
      <c r="C19" s="9">
        <v>0</v>
      </c>
      <c r="D19" s="9">
        <v>5</v>
      </c>
      <c r="E19" s="9">
        <v>0</v>
      </c>
      <c r="F19" s="9">
        <v>4</v>
      </c>
      <c r="G19" s="3">
        <f t="shared" si="1"/>
        <v>0</v>
      </c>
      <c r="H19" s="3">
        <f t="shared" si="2"/>
        <v>-1</v>
      </c>
      <c r="I19" s="24"/>
      <c r="J19" s="23"/>
    </row>
    <row r="20" spans="1:10" x14ac:dyDescent="0.2">
      <c r="A20" s="47" t="s">
        <v>39</v>
      </c>
      <c r="B20" s="2" t="s">
        <v>5</v>
      </c>
      <c r="C20" s="9">
        <v>0</v>
      </c>
      <c r="D20" s="9">
        <v>0</v>
      </c>
      <c r="E20" s="9">
        <v>0</v>
      </c>
      <c r="F20" s="9">
        <v>0</v>
      </c>
      <c r="G20" s="3">
        <f t="shared" si="1"/>
        <v>0</v>
      </c>
      <c r="H20" s="3">
        <f t="shared" si="2"/>
        <v>0</v>
      </c>
    </row>
    <row r="21" spans="1:10" x14ac:dyDescent="0.2">
      <c r="A21" s="47"/>
      <c r="B21" s="2" t="s">
        <v>6</v>
      </c>
      <c r="C21" s="9">
        <v>0</v>
      </c>
      <c r="D21" s="9">
        <v>0</v>
      </c>
      <c r="E21" s="9">
        <v>0</v>
      </c>
      <c r="F21" s="9">
        <v>0</v>
      </c>
      <c r="G21" s="3">
        <f t="shared" si="1"/>
        <v>0</v>
      </c>
      <c r="H21" s="3">
        <f t="shared" si="2"/>
        <v>0</v>
      </c>
    </row>
    <row r="22" spans="1:10" x14ac:dyDescent="0.2">
      <c r="A22" s="47"/>
      <c r="B22" s="4" t="s">
        <v>7</v>
      </c>
      <c r="C22" s="9">
        <v>0</v>
      </c>
      <c r="D22" s="9">
        <v>8</v>
      </c>
      <c r="E22" s="9">
        <v>0</v>
      </c>
      <c r="F22" s="9">
        <v>3</v>
      </c>
      <c r="G22" s="3">
        <f t="shared" si="1"/>
        <v>0</v>
      </c>
      <c r="H22" s="3">
        <f t="shared" si="2"/>
        <v>-5</v>
      </c>
    </row>
    <row r="24" spans="1:10" x14ac:dyDescent="0.2">
      <c r="E24" s="17"/>
    </row>
    <row r="25" spans="1:10" x14ac:dyDescent="0.2">
      <c r="E25" s="17"/>
    </row>
    <row r="26" spans="1:10" x14ac:dyDescent="0.2">
      <c r="E26" s="17"/>
    </row>
    <row r="27" spans="1:10" x14ac:dyDescent="0.2">
      <c r="C27" s="17"/>
    </row>
    <row r="28" spans="1:10" x14ac:dyDescent="0.2">
      <c r="C28" s="17"/>
      <c r="D28" s="17"/>
      <c r="E28" s="17"/>
      <c r="F28" s="17"/>
    </row>
  </sheetData>
  <mergeCells count="11">
    <mergeCell ref="A20:A22"/>
    <mergeCell ref="A5:A7"/>
    <mergeCell ref="A8:A10"/>
    <mergeCell ref="B3:B4"/>
    <mergeCell ref="A1:H1"/>
    <mergeCell ref="A11:A13"/>
    <mergeCell ref="A14:A16"/>
    <mergeCell ref="A3:A4"/>
    <mergeCell ref="A17:A19"/>
    <mergeCell ref="C3:D3"/>
    <mergeCell ref="E3:F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21"/>
  <sheetViews>
    <sheetView topLeftCell="A4" workbookViewId="0">
      <selection activeCell="D24" sqref="D24"/>
    </sheetView>
  </sheetViews>
  <sheetFormatPr defaultColWidth="9.140625" defaultRowHeight="12.75" x14ac:dyDescent="0.2"/>
  <cols>
    <col min="1" max="1" width="14.42578125" style="7" customWidth="1"/>
    <col min="2" max="2" width="33.42578125" style="7" customWidth="1"/>
    <col min="3" max="3" width="19" style="7" customWidth="1"/>
    <col min="4" max="6" width="21.42578125" style="7" customWidth="1"/>
    <col min="7" max="7" width="9.140625" style="7"/>
    <col min="8" max="8" width="13.7109375" style="7" customWidth="1"/>
    <col min="9" max="9" width="16" style="7" customWidth="1"/>
    <col min="10" max="16384" width="9.140625" style="7"/>
  </cols>
  <sheetData>
    <row r="1" spans="1:6" ht="33" customHeight="1" x14ac:dyDescent="0.2">
      <c r="A1" s="51" t="s">
        <v>42</v>
      </c>
      <c r="B1" s="51"/>
      <c r="C1" s="51"/>
      <c r="D1" s="51"/>
      <c r="E1" s="51"/>
      <c r="F1" s="51"/>
    </row>
    <row r="2" spans="1:6" x14ac:dyDescent="0.2">
      <c r="A2" s="52"/>
      <c r="B2" s="52"/>
      <c r="C2" s="52"/>
      <c r="D2" s="52"/>
      <c r="E2" s="52"/>
      <c r="F2" s="52"/>
    </row>
    <row r="3" spans="1:6" s="5" customFormat="1" ht="15" customHeight="1" x14ac:dyDescent="0.2">
      <c r="A3" s="53" t="s">
        <v>12</v>
      </c>
      <c r="B3" s="53" t="s">
        <v>13</v>
      </c>
      <c r="C3" s="53" t="s">
        <v>14</v>
      </c>
      <c r="D3" s="56" t="s">
        <v>15</v>
      </c>
      <c r="E3" s="56"/>
      <c r="F3" s="56"/>
    </row>
    <row r="4" spans="1:6" s="5" customFormat="1" ht="63.75" x14ac:dyDescent="0.2">
      <c r="A4" s="54"/>
      <c r="B4" s="54"/>
      <c r="C4" s="54"/>
      <c r="D4" s="21" t="s">
        <v>16</v>
      </c>
      <c r="E4" s="21" t="s">
        <v>40</v>
      </c>
      <c r="F4" s="21" t="s">
        <v>41</v>
      </c>
    </row>
    <row r="5" spans="1:6" customFormat="1" ht="15" x14ac:dyDescent="0.25">
      <c r="A5" s="57">
        <v>2021</v>
      </c>
      <c r="B5" s="6" t="s">
        <v>17</v>
      </c>
      <c r="C5" s="6" t="s">
        <v>18</v>
      </c>
      <c r="D5" s="26">
        <v>59</v>
      </c>
      <c r="E5" s="26">
        <v>33</v>
      </c>
      <c r="F5" s="26">
        <v>26</v>
      </c>
    </row>
    <row r="6" spans="1:6" customFormat="1" ht="15" x14ac:dyDescent="0.25">
      <c r="A6" s="57"/>
      <c r="B6" s="6" t="s">
        <v>19</v>
      </c>
      <c r="C6" s="6" t="s">
        <v>18</v>
      </c>
      <c r="D6" s="26">
        <v>0</v>
      </c>
      <c r="E6" s="26">
        <v>0</v>
      </c>
      <c r="F6" s="26">
        <v>0</v>
      </c>
    </row>
    <row r="7" spans="1:6" customFormat="1" ht="25.5" x14ac:dyDescent="0.25">
      <c r="A7" s="57"/>
      <c r="B7" s="6" t="s">
        <v>20</v>
      </c>
      <c r="C7" s="6" t="s">
        <v>18</v>
      </c>
      <c r="D7" s="26">
        <v>8</v>
      </c>
      <c r="E7" s="26">
        <v>8</v>
      </c>
      <c r="F7" s="26">
        <v>0</v>
      </c>
    </row>
    <row r="8" spans="1:6" customFormat="1" ht="15" x14ac:dyDescent="0.25">
      <c r="A8" s="57"/>
      <c r="B8" s="6" t="s">
        <v>21</v>
      </c>
      <c r="C8" s="6" t="s">
        <v>18</v>
      </c>
      <c r="D8" s="26">
        <v>0</v>
      </c>
      <c r="E8" s="26">
        <v>0</v>
      </c>
      <c r="F8" s="26">
        <v>0</v>
      </c>
    </row>
    <row r="9" spans="1:6" customFormat="1" ht="15" x14ac:dyDescent="0.25">
      <c r="A9" s="57"/>
      <c r="B9" s="30" t="s">
        <v>4</v>
      </c>
      <c r="C9" s="6" t="s">
        <v>18</v>
      </c>
      <c r="D9" s="8">
        <f>SUM(D5:D8)</f>
        <v>67</v>
      </c>
      <c r="E9" s="8">
        <f t="shared" ref="E9:F9" si="0">SUM(E5:E8)</f>
        <v>41</v>
      </c>
      <c r="F9" s="8">
        <f t="shared" si="0"/>
        <v>26</v>
      </c>
    </row>
    <row r="10" spans="1:6" customFormat="1" ht="15" x14ac:dyDescent="0.25">
      <c r="A10" s="31"/>
      <c r="B10" s="30"/>
      <c r="C10" s="6"/>
      <c r="D10" s="8"/>
      <c r="E10" s="8"/>
      <c r="F10" s="8"/>
    </row>
    <row r="11" spans="1:6" customFormat="1" ht="15" x14ac:dyDescent="0.25">
      <c r="A11" s="53">
        <v>2022</v>
      </c>
      <c r="B11" s="6" t="s">
        <v>17</v>
      </c>
      <c r="C11" s="6" t="s">
        <v>18</v>
      </c>
      <c r="D11" s="26">
        <f>E11+F11</f>
        <v>107</v>
      </c>
      <c r="E11" s="45">
        <v>28</v>
      </c>
      <c r="F11" s="45">
        <v>79</v>
      </c>
    </row>
    <row r="12" spans="1:6" customFormat="1" ht="15" x14ac:dyDescent="0.25">
      <c r="A12" s="55"/>
      <c r="B12" s="6" t="s">
        <v>19</v>
      </c>
      <c r="C12" s="6" t="s">
        <v>18</v>
      </c>
      <c r="D12" s="26">
        <f t="shared" ref="D12:D14" si="1">E12+F12</f>
        <v>0</v>
      </c>
      <c r="E12" s="45">
        <v>0</v>
      </c>
      <c r="F12" s="45">
        <v>0</v>
      </c>
    </row>
    <row r="13" spans="1:6" customFormat="1" ht="25.5" x14ac:dyDescent="0.25">
      <c r="A13" s="55"/>
      <c r="B13" s="6" t="s">
        <v>20</v>
      </c>
      <c r="C13" s="6" t="s">
        <v>18</v>
      </c>
      <c r="D13" s="26">
        <f t="shared" si="1"/>
        <v>8</v>
      </c>
      <c r="E13" s="45">
        <v>8</v>
      </c>
      <c r="F13" s="45">
        <v>0</v>
      </c>
    </row>
    <row r="14" spans="1:6" customFormat="1" ht="15" x14ac:dyDescent="0.25">
      <c r="A14" s="55"/>
      <c r="B14" s="6" t="s">
        <v>21</v>
      </c>
      <c r="C14" s="6" t="s">
        <v>18</v>
      </c>
      <c r="D14" s="26">
        <f t="shared" si="1"/>
        <v>0</v>
      </c>
      <c r="E14" s="45">
        <v>0</v>
      </c>
      <c r="F14" s="45">
        <v>0</v>
      </c>
    </row>
    <row r="15" spans="1:6" customFormat="1" ht="15" x14ac:dyDescent="0.25">
      <c r="A15" s="54"/>
      <c r="B15" s="44" t="s">
        <v>4</v>
      </c>
      <c r="C15" s="6" t="s">
        <v>18</v>
      </c>
      <c r="D15" s="8">
        <f>SUM(D11:D14)</f>
        <v>115</v>
      </c>
      <c r="E15" s="8">
        <f>E11+E12+E13+E14</f>
        <v>36</v>
      </c>
      <c r="F15" s="8">
        <f>F11+F12+F13+F14</f>
        <v>79</v>
      </c>
    </row>
    <row r="16" spans="1:6" customFormat="1" ht="15" x14ac:dyDescent="0.25">
      <c r="A16" s="43"/>
      <c r="B16" s="44"/>
      <c r="C16" s="6"/>
      <c r="D16" s="8"/>
      <c r="E16" s="8"/>
      <c r="F16" s="8"/>
    </row>
    <row r="17" spans="1:6" customFormat="1" ht="15" customHeight="1" x14ac:dyDescent="0.25">
      <c r="A17" s="53" t="s">
        <v>45</v>
      </c>
      <c r="B17" s="6" t="s">
        <v>17</v>
      </c>
      <c r="C17" s="6" t="s">
        <v>18</v>
      </c>
      <c r="D17" s="8">
        <f t="shared" ref="D17:F21" si="2">D11-D5</f>
        <v>48</v>
      </c>
      <c r="E17" s="8">
        <f t="shared" si="2"/>
        <v>-5</v>
      </c>
      <c r="F17" s="8">
        <f t="shared" si="2"/>
        <v>53</v>
      </c>
    </row>
    <row r="18" spans="1:6" customFormat="1" ht="15" x14ac:dyDescent="0.25">
      <c r="A18" s="55"/>
      <c r="B18" s="6" t="s">
        <v>19</v>
      </c>
      <c r="C18" s="6" t="s">
        <v>18</v>
      </c>
      <c r="D18" s="8">
        <f t="shared" si="2"/>
        <v>0</v>
      </c>
      <c r="E18" s="8">
        <f t="shared" si="2"/>
        <v>0</v>
      </c>
      <c r="F18" s="8">
        <f t="shared" si="2"/>
        <v>0</v>
      </c>
    </row>
    <row r="19" spans="1:6" customFormat="1" ht="25.5" x14ac:dyDescent="0.25">
      <c r="A19" s="55"/>
      <c r="B19" s="6" t="s">
        <v>20</v>
      </c>
      <c r="C19" s="6" t="s">
        <v>18</v>
      </c>
      <c r="D19" s="8">
        <f t="shared" si="2"/>
        <v>0</v>
      </c>
      <c r="E19" s="8">
        <f t="shared" si="2"/>
        <v>0</v>
      </c>
      <c r="F19" s="8">
        <f t="shared" si="2"/>
        <v>0</v>
      </c>
    </row>
    <row r="20" spans="1:6" customFormat="1" ht="15" x14ac:dyDescent="0.25">
      <c r="A20" s="55"/>
      <c r="B20" s="6" t="s">
        <v>21</v>
      </c>
      <c r="C20" s="6" t="s">
        <v>18</v>
      </c>
      <c r="D20" s="8">
        <f t="shared" si="2"/>
        <v>0</v>
      </c>
      <c r="E20" s="8">
        <f t="shared" si="2"/>
        <v>0</v>
      </c>
      <c r="F20" s="8">
        <f t="shared" si="2"/>
        <v>0</v>
      </c>
    </row>
    <row r="21" spans="1:6" customFormat="1" ht="15" x14ac:dyDescent="0.25">
      <c r="A21" s="54"/>
      <c r="B21" s="30" t="s">
        <v>4</v>
      </c>
      <c r="C21" s="6" t="s">
        <v>18</v>
      </c>
      <c r="D21" s="8">
        <f t="shared" si="2"/>
        <v>48</v>
      </c>
      <c r="E21" s="8">
        <f t="shared" si="2"/>
        <v>-5</v>
      </c>
      <c r="F21" s="8">
        <f t="shared" si="2"/>
        <v>53</v>
      </c>
    </row>
  </sheetData>
  <mergeCells count="8">
    <mergeCell ref="A1:F2"/>
    <mergeCell ref="B3:B4"/>
    <mergeCell ref="C3:C4"/>
    <mergeCell ref="A3:A4"/>
    <mergeCell ref="A17:A21"/>
    <mergeCell ref="D3:F3"/>
    <mergeCell ref="A5:A9"/>
    <mergeCell ref="A11:A15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H24"/>
  <sheetViews>
    <sheetView workbookViewId="0">
      <selection activeCell="E29" sqref="E29"/>
    </sheetView>
  </sheetViews>
  <sheetFormatPr defaultRowHeight="12.75" x14ac:dyDescent="0.2"/>
  <cols>
    <col min="1" max="1" width="24.5703125" style="1" customWidth="1"/>
    <col min="2" max="2" width="19.85546875" style="1" customWidth="1"/>
    <col min="3" max="7" width="13.85546875" style="1" customWidth="1"/>
    <col min="8" max="16384" width="9.140625" style="1"/>
  </cols>
  <sheetData>
    <row r="2" spans="1:8" ht="13.5" x14ac:dyDescent="0.25">
      <c r="A2" s="61" t="s">
        <v>43</v>
      </c>
      <c r="B2" s="61"/>
      <c r="C2" s="61"/>
      <c r="D2" s="61"/>
      <c r="E2" s="61"/>
      <c r="F2" s="61"/>
      <c r="G2" s="61"/>
    </row>
    <row r="3" spans="1:8" ht="30" customHeight="1" x14ac:dyDescent="0.2"/>
    <row r="4" spans="1:8" ht="13.5" x14ac:dyDescent="0.2">
      <c r="A4" s="13" t="s">
        <v>22</v>
      </c>
      <c r="B4" s="13" t="s">
        <v>23</v>
      </c>
      <c r="C4" s="13" t="s">
        <v>24</v>
      </c>
      <c r="D4" s="13" t="s">
        <v>25</v>
      </c>
      <c r="E4" s="13" t="s">
        <v>26</v>
      </c>
      <c r="F4" s="13" t="s">
        <v>27</v>
      </c>
      <c r="G4" s="13" t="s">
        <v>28</v>
      </c>
    </row>
    <row r="5" spans="1:8" ht="15" customHeight="1" x14ac:dyDescent="0.2">
      <c r="A5" s="58" t="s">
        <v>29</v>
      </c>
      <c r="B5" s="14">
        <v>44927</v>
      </c>
      <c r="C5" s="64">
        <f>SUM(D5:G5)</f>
        <v>61.841000000000008</v>
      </c>
      <c r="D5" s="32">
        <v>0.12</v>
      </c>
      <c r="E5" s="32">
        <v>0.01</v>
      </c>
      <c r="F5" s="32">
        <v>56.228700000000003</v>
      </c>
      <c r="G5" s="32">
        <v>5.4823000000000004</v>
      </c>
    </row>
    <row r="6" spans="1:8" ht="15" customHeight="1" x14ac:dyDescent="0.2">
      <c r="A6" s="59"/>
      <c r="B6" s="14">
        <v>44562</v>
      </c>
      <c r="C6" s="18">
        <f>SUM(D6:G6)</f>
        <v>5.2121999999999993</v>
      </c>
      <c r="D6" s="32">
        <v>0.12</v>
      </c>
      <c r="E6" s="32">
        <v>0.01</v>
      </c>
      <c r="F6" s="33">
        <v>4.4821999999999997</v>
      </c>
      <c r="G6" s="32">
        <v>0.6</v>
      </c>
    </row>
    <row r="7" spans="1:8" ht="12.75" customHeight="1" x14ac:dyDescent="0.2">
      <c r="A7" s="59"/>
      <c r="B7" s="14">
        <v>44197</v>
      </c>
      <c r="C7" s="18">
        <f>SUM(D7:G7)</f>
        <v>3.6219999999999999</v>
      </c>
      <c r="D7" s="32">
        <v>0.12</v>
      </c>
      <c r="E7" s="32">
        <v>0.01</v>
      </c>
      <c r="F7" s="33">
        <v>2.8919999999999999</v>
      </c>
      <c r="G7" s="15">
        <v>0.6</v>
      </c>
      <c r="H7" s="39"/>
    </row>
    <row r="8" spans="1:8" ht="13.5" x14ac:dyDescent="0.2">
      <c r="A8" s="59"/>
      <c r="B8" s="14">
        <v>43831</v>
      </c>
      <c r="C8" s="18">
        <f>SUM(D8:G8)</f>
        <v>4.3629999999999995</v>
      </c>
      <c r="D8" s="33">
        <v>0.86099999999999999</v>
      </c>
      <c r="E8" s="32">
        <v>0.01</v>
      </c>
      <c r="F8" s="33">
        <v>2.8919999999999999</v>
      </c>
      <c r="G8" s="15">
        <v>0.6</v>
      </c>
    </row>
    <row r="9" spans="1:8" ht="13.5" x14ac:dyDescent="0.2">
      <c r="A9" s="60"/>
      <c r="B9" s="14" t="s">
        <v>37</v>
      </c>
      <c r="C9" s="27">
        <f>C5/C6-1</f>
        <v>10.864663673688657</v>
      </c>
      <c r="D9" s="27">
        <f>D5/D6-1</f>
        <v>0</v>
      </c>
      <c r="E9" s="27">
        <f t="shared" ref="E9:G9" si="0">E5/E6-1</f>
        <v>0</v>
      </c>
      <c r="F9" s="27">
        <f t="shared" si="0"/>
        <v>11.544888670742047</v>
      </c>
      <c r="G9" s="27">
        <f t="shared" si="0"/>
        <v>8.1371666666666673</v>
      </c>
    </row>
    <row r="10" spans="1:8" ht="15" customHeight="1" x14ac:dyDescent="0.2">
      <c r="A10" s="58" t="s">
        <v>30</v>
      </c>
      <c r="B10" s="14">
        <v>44927</v>
      </c>
      <c r="C10" s="63">
        <f>D10+E10+F10+G10</f>
        <v>59.64</v>
      </c>
      <c r="D10" s="37">
        <v>0</v>
      </c>
      <c r="E10" s="37">
        <v>0</v>
      </c>
      <c r="F10" s="37">
        <v>45.48</v>
      </c>
      <c r="G10" s="37">
        <v>14.16</v>
      </c>
    </row>
    <row r="11" spans="1:8" ht="15" customHeight="1" x14ac:dyDescent="0.2">
      <c r="A11" s="59"/>
      <c r="B11" s="14">
        <v>44562</v>
      </c>
      <c r="C11" s="18">
        <f>SUM(D11:G11)</f>
        <v>30.15</v>
      </c>
      <c r="D11" s="35">
        <v>0</v>
      </c>
      <c r="E11" s="35">
        <v>0</v>
      </c>
      <c r="F11" s="36">
        <v>28.77</v>
      </c>
      <c r="G11" s="37">
        <v>1.38</v>
      </c>
    </row>
    <row r="12" spans="1:8" ht="13.5" x14ac:dyDescent="0.2">
      <c r="A12" s="59"/>
      <c r="B12" s="14">
        <v>44197</v>
      </c>
      <c r="C12" s="18">
        <f>SUM(D12:G12)</f>
        <v>17.776</v>
      </c>
      <c r="D12" s="15">
        <v>0</v>
      </c>
      <c r="E12" s="15">
        <v>0</v>
      </c>
      <c r="F12" s="33">
        <v>15.676</v>
      </c>
      <c r="G12" s="15">
        <v>2.1</v>
      </c>
    </row>
    <row r="13" spans="1:8" ht="13.5" x14ac:dyDescent="0.2">
      <c r="A13" s="59"/>
      <c r="B13" s="14">
        <v>43831</v>
      </c>
      <c r="C13" s="18">
        <f>SUM(D13:G13)</f>
        <v>13.6</v>
      </c>
      <c r="D13" s="15">
        <v>0</v>
      </c>
      <c r="E13" s="15">
        <v>0</v>
      </c>
      <c r="F13" s="33">
        <v>11.91</v>
      </c>
      <c r="G13" s="32">
        <v>1.69</v>
      </c>
    </row>
    <row r="14" spans="1:8" ht="13.5" x14ac:dyDescent="0.2">
      <c r="A14" s="60"/>
      <c r="B14" s="14" t="s">
        <v>37</v>
      </c>
      <c r="C14" s="27">
        <f>C11/C12-1</f>
        <v>0.69610711071107101</v>
      </c>
      <c r="D14" s="27"/>
      <c r="E14" s="27"/>
      <c r="F14" s="27">
        <f>F10/F11-1</f>
        <v>0.58081334723670475</v>
      </c>
      <c r="G14" s="27">
        <f>G10/G11-1</f>
        <v>9.2608695652173925</v>
      </c>
    </row>
    <row r="15" spans="1:8" ht="15" customHeight="1" x14ac:dyDescent="0.2">
      <c r="A15" s="58" t="s">
        <v>31</v>
      </c>
      <c r="B15" s="14">
        <v>44927</v>
      </c>
      <c r="C15" s="18">
        <f>SUM(D15:G15)</f>
        <v>3</v>
      </c>
      <c r="D15" s="38">
        <v>2</v>
      </c>
      <c r="E15" s="38">
        <v>1</v>
      </c>
      <c r="F15" s="27"/>
      <c r="G15" s="27"/>
    </row>
    <row r="16" spans="1:8" ht="15" customHeight="1" x14ac:dyDescent="0.2">
      <c r="A16" s="59"/>
      <c r="B16" s="14">
        <v>44562</v>
      </c>
      <c r="C16" s="18">
        <f>SUM(D16:G16)</f>
        <v>2</v>
      </c>
      <c r="D16" s="38">
        <v>1</v>
      </c>
      <c r="E16" s="38">
        <v>1</v>
      </c>
      <c r="F16" s="34"/>
      <c r="G16" s="34"/>
    </row>
    <row r="17" spans="1:7" ht="13.5" x14ac:dyDescent="0.2">
      <c r="A17" s="59"/>
      <c r="B17" s="14">
        <v>44197</v>
      </c>
      <c r="C17" s="18">
        <f>SUM(D17:G17)</f>
        <v>2</v>
      </c>
      <c r="D17" s="16">
        <v>1</v>
      </c>
      <c r="E17" s="16">
        <v>1</v>
      </c>
      <c r="F17" s="16"/>
      <c r="G17" s="16"/>
    </row>
    <row r="18" spans="1:7" ht="13.5" x14ac:dyDescent="0.2">
      <c r="A18" s="59"/>
      <c r="B18" s="14">
        <v>43831</v>
      </c>
      <c r="C18" s="19">
        <f>SUM(D18:G18)</f>
        <v>2</v>
      </c>
      <c r="D18" s="16">
        <v>1</v>
      </c>
      <c r="E18" s="16">
        <v>1</v>
      </c>
      <c r="F18" s="16"/>
      <c r="G18" s="16"/>
    </row>
    <row r="19" spans="1:7" ht="13.5" x14ac:dyDescent="0.2">
      <c r="A19" s="60"/>
      <c r="B19" s="14" t="s">
        <v>37</v>
      </c>
      <c r="C19" s="27">
        <f>C15/C16-1</f>
        <v>0.5</v>
      </c>
      <c r="D19" s="27">
        <f>D15/D16-1</f>
        <v>1</v>
      </c>
      <c r="E19" s="27">
        <f>E15/E16-1</f>
        <v>0</v>
      </c>
      <c r="F19" s="16"/>
      <c r="G19" s="16"/>
    </row>
    <row r="20" spans="1:7" ht="15" customHeight="1" x14ac:dyDescent="0.2">
      <c r="A20" s="58" t="s">
        <v>32</v>
      </c>
      <c r="B20" s="14">
        <v>44927</v>
      </c>
      <c r="C20" s="19">
        <f>SUM(D20:G20)</f>
        <v>155</v>
      </c>
      <c r="D20" s="27"/>
      <c r="E20" s="27"/>
      <c r="F20" s="16">
        <v>155</v>
      </c>
      <c r="G20" s="16"/>
    </row>
    <row r="21" spans="1:7" ht="15" customHeight="1" x14ac:dyDescent="0.2">
      <c r="A21" s="59"/>
      <c r="B21" s="14">
        <v>44562</v>
      </c>
      <c r="C21" s="19">
        <f>SUM(D21:G21)</f>
        <v>52</v>
      </c>
      <c r="D21" s="27"/>
      <c r="E21" s="27"/>
      <c r="F21" s="16">
        <v>52</v>
      </c>
      <c r="G21" s="16"/>
    </row>
    <row r="22" spans="1:7" ht="13.5" x14ac:dyDescent="0.2">
      <c r="A22" s="59"/>
      <c r="B22" s="14">
        <v>44197</v>
      </c>
      <c r="C22" s="19">
        <f>SUM(D22:G22)</f>
        <v>19</v>
      </c>
      <c r="D22" s="16"/>
      <c r="E22" s="16"/>
      <c r="F22" s="16">
        <v>19</v>
      </c>
      <c r="G22" s="16"/>
    </row>
    <row r="23" spans="1:7" ht="13.5" x14ac:dyDescent="0.2">
      <c r="A23" s="59"/>
      <c r="B23" s="14">
        <v>43831</v>
      </c>
      <c r="C23" s="19">
        <f>SUM(D23:G23)</f>
        <v>8</v>
      </c>
      <c r="D23" s="16"/>
      <c r="E23" s="16"/>
      <c r="F23" s="16">
        <v>8</v>
      </c>
      <c r="G23" s="16"/>
    </row>
    <row r="24" spans="1:7" ht="13.5" x14ac:dyDescent="0.2">
      <c r="A24" s="60"/>
      <c r="B24" s="14" t="s">
        <v>37</v>
      </c>
      <c r="C24" s="27">
        <f>C20/C21-1</f>
        <v>1.9807692307692308</v>
      </c>
      <c r="D24" s="28"/>
      <c r="E24" s="28"/>
      <c r="F24" s="27">
        <f>F20/F21-1</f>
        <v>1.9807692307692308</v>
      </c>
      <c r="G24" s="28"/>
    </row>
  </sheetData>
  <mergeCells count="5">
    <mergeCell ref="A20:A24"/>
    <mergeCell ref="A15:A19"/>
    <mergeCell ref="A10:A14"/>
    <mergeCell ref="A5:A9"/>
    <mergeCell ref="A2:G2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E8"/>
  <sheetViews>
    <sheetView tabSelected="1" workbookViewId="0">
      <selection activeCell="C13" sqref="C13"/>
    </sheetView>
  </sheetViews>
  <sheetFormatPr defaultRowHeight="12.75" x14ac:dyDescent="0.2"/>
  <cols>
    <col min="1" max="5" width="19.85546875" style="1" customWidth="1"/>
    <col min="6" max="7" width="9.140625" style="1"/>
    <col min="8" max="8" width="13.7109375" style="1" customWidth="1"/>
    <col min="9" max="9" width="16" style="1" customWidth="1"/>
    <col min="10" max="16384" width="9.140625" style="1"/>
  </cols>
  <sheetData>
    <row r="2" spans="1:5" x14ac:dyDescent="0.2">
      <c r="A2" s="62" t="s">
        <v>44</v>
      </c>
      <c r="B2" s="62"/>
      <c r="C2" s="62"/>
      <c r="D2" s="62"/>
      <c r="E2" s="62"/>
    </row>
    <row r="3" spans="1:5" ht="18.75" customHeight="1" x14ac:dyDescent="0.2">
      <c r="A3" s="62"/>
      <c r="B3" s="62"/>
      <c r="C3" s="62"/>
      <c r="D3" s="62"/>
      <c r="E3" s="62"/>
    </row>
    <row r="4" spans="1:5" x14ac:dyDescent="0.2">
      <c r="A4" s="10"/>
      <c r="B4" s="10"/>
      <c r="C4" s="10"/>
      <c r="D4" s="10"/>
      <c r="E4" s="10"/>
    </row>
    <row r="5" spans="1:5" ht="12.75" customHeight="1" x14ac:dyDescent="0.2">
      <c r="A5" s="13" t="s">
        <v>23</v>
      </c>
      <c r="B5" s="13" t="s">
        <v>35</v>
      </c>
      <c r="C5" s="13" t="s">
        <v>33</v>
      </c>
      <c r="D5" s="13" t="s">
        <v>36</v>
      </c>
      <c r="E5" s="13" t="s">
        <v>34</v>
      </c>
    </row>
    <row r="6" spans="1:5" x14ac:dyDescent="0.2">
      <c r="A6" s="11">
        <v>44196</v>
      </c>
      <c r="B6" s="12">
        <v>53.4</v>
      </c>
      <c r="C6" s="12">
        <v>34</v>
      </c>
      <c r="D6" s="12">
        <v>72.8</v>
      </c>
      <c r="E6" s="12">
        <v>28</v>
      </c>
    </row>
    <row r="7" spans="1:5" x14ac:dyDescent="0.2">
      <c r="A7" s="40">
        <v>44561</v>
      </c>
      <c r="B7" s="41">
        <v>42.3</v>
      </c>
      <c r="C7" s="41">
        <v>29.7</v>
      </c>
      <c r="D7" s="41">
        <v>73</v>
      </c>
      <c r="E7" s="41">
        <v>28</v>
      </c>
    </row>
    <row r="8" spans="1:5" x14ac:dyDescent="0.2">
      <c r="A8" s="65">
        <v>44926</v>
      </c>
      <c r="B8" s="66">
        <v>34.200000000000003</v>
      </c>
      <c r="C8" s="66">
        <v>24.6</v>
      </c>
      <c r="D8" s="66">
        <v>58.6</v>
      </c>
      <c r="E8" s="66">
        <v>28.5</v>
      </c>
    </row>
  </sheetData>
  <mergeCells count="1">
    <mergeCell ref="A2:E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1.1</vt:lpstr>
      <vt:lpstr>1.2</vt:lpstr>
      <vt:lpstr>1.3</vt:lpstr>
      <vt:lpstr>1.4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Шумилова Светлана Федоровна</dc:creator>
  <cp:lastModifiedBy>Пользователь</cp:lastModifiedBy>
  <cp:lastPrinted>2017-03-23T10:01:11Z</cp:lastPrinted>
  <dcterms:created xsi:type="dcterms:W3CDTF">2017-03-20T16:02:32Z</dcterms:created>
  <dcterms:modified xsi:type="dcterms:W3CDTF">2023-02-25T04:14:54Z</dcterms:modified>
</cp:coreProperties>
</file>